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11040" yWindow="270" windowWidth="15030" windowHeight="13005" tabRatio="812" activeTab="4"/>
  </bookViews>
  <sheets>
    <sheet name="Приложение 1" sheetId="49" r:id="rId1"/>
    <sheet name="Приложение 2" sheetId="32" r:id="rId2"/>
    <sheet name="Приложение 3 " sheetId="54" r:id="rId3"/>
    <sheet name="приложение 4" sheetId="65" r:id="rId4"/>
    <sheet name="Приложение 5" sheetId="68" r:id="rId5"/>
    <sheet name="Приложение 6" sheetId="31" r:id="rId6"/>
    <sheet name="свод" sheetId="67" r:id="rId7"/>
  </sheets>
  <definedNames>
    <definedName name="_xlnm._FilterDatabase" localSheetId="1" hidden="1">'Приложение 2'!$A$6:$Q$622</definedName>
    <definedName name="_xlnm._FilterDatabase" localSheetId="2" hidden="1">'Приложение 3 '!$A$7:$Q$882</definedName>
    <definedName name="_xlnm.Print_Area" localSheetId="0">'Приложение 1'!$A$1:$K$189</definedName>
    <definedName name="_xlnm.Print_Area" localSheetId="1">'Приложение 2'!$A$1:$L$620</definedName>
    <definedName name="_xlnm.Print_Area" localSheetId="2">'Приложение 3 '!$A$1:$N$880</definedName>
    <definedName name="_xlnm.Print_Area" localSheetId="4">'Приложение 5'!$A$1:$K$40</definedName>
    <definedName name="Таблица_1">'Приложение 3 '!$E$8:$E$879</definedName>
  </definedNames>
  <calcPr calcId="145621"/>
</workbook>
</file>

<file path=xl/calcChain.xml><?xml version="1.0" encoding="utf-8"?>
<calcChain xmlns="http://schemas.openxmlformats.org/spreadsheetml/2006/main">
  <c r="H185" i="49" l="1"/>
  <c r="K185" i="49"/>
  <c r="J185" i="49"/>
  <c r="I185" i="49"/>
  <c r="E16" i="68" l="1"/>
  <c r="D16" i="68"/>
  <c r="C29" i="68"/>
  <c r="C28" i="68"/>
  <c r="C27" i="68"/>
  <c r="C26" i="68"/>
  <c r="C25" i="68"/>
  <c r="C24" i="68"/>
  <c r="C23" i="68"/>
  <c r="L370" i="32"/>
  <c r="I40" i="68" l="1"/>
  <c r="F40" i="68"/>
  <c r="C40" i="68"/>
  <c r="C39" i="68" s="1"/>
  <c r="K39" i="68"/>
  <c r="I39" i="68"/>
  <c r="H39" i="68"/>
  <c r="F39" i="68" s="1"/>
  <c r="E39" i="68"/>
  <c r="I38" i="68"/>
  <c r="F38" i="68"/>
  <c r="C38" i="68"/>
  <c r="F37" i="68"/>
  <c r="C37" i="68"/>
  <c r="I36" i="68"/>
  <c r="F36" i="68"/>
  <c r="C36" i="68"/>
  <c r="I35" i="68"/>
  <c r="F35" i="68"/>
  <c r="C35" i="68"/>
  <c r="C34" i="68"/>
  <c r="I33" i="68"/>
  <c r="F33" i="68"/>
  <c r="C33" i="68"/>
  <c r="E31" i="68"/>
  <c r="E13" i="68" s="1"/>
  <c r="E12" i="68" s="1"/>
  <c r="I30" i="68"/>
  <c r="I16" i="68" s="1"/>
  <c r="F30" i="68"/>
  <c r="C22" i="68"/>
  <c r="C21" i="68"/>
  <c r="C20" i="68"/>
  <c r="C19" i="68"/>
  <c r="F18" i="68"/>
  <c r="C18" i="68"/>
  <c r="K16" i="68"/>
  <c r="K13" i="68" s="1"/>
  <c r="J16" i="68"/>
  <c r="J13" i="68" s="1"/>
  <c r="J12" i="68" s="1"/>
  <c r="H16" i="68"/>
  <c r="H13" i="68" s="1"/>
  <c r="G16" i="68"/>
  <c r="G13" i="68" s="1"/>
  <c r="G12" i="68" s="1"/>
  <c r="D13" i="68"/>
  <c r="D12" i="68" s="1"/>
  <c r="I14" i="68"/>
  <c r="C31" i="68" l="1"/>
  <c r="H12" i="68"/>
  <c r="F16" i="68"/>
  <c r="F13" i="68" s="1"/>
  <c r="F12" i="68" s="1"/>
  <c r="C16" i="68"/>
  <c r="K12" i="68"/>
  <c r="I13" i="68"/>
  <c r="I12" i="68" s="1"/>
  <c r="C13" i="68" l="1"/>
  <c r="C12" i="68" s="1"/>
  <c r="F18" i="65"/>
  <c r="C18" i="65"/>
  <c r="D18" i="65"/>
  <c r="D187" i="49" l="1"/>
  <c r="E28" i="67" l="1"/>
  <c r="F617" i="32"/>
  <c r="E617" i="32"/>
  <c r="H499" i="54" l="1"/>
  <c r="D28" i="67"/>
  <c r="C28" i="67" s="1"/>
  <c r="H19" i="54"/>
  <c r="H18" i="54" s="1"/>
  <c r="H17" i="54" s="1"/>
  <c r="G19" i="54"/>
  <c r="G18" i="54" s="1"/>
  <c r="G17" i="54" s="1"/>
  <c r="G10" i="54" s="1"/>
  <c r="H765" i="54" l="1"/>
  <c r="G765" i="54"/>
  <c r="G760" i="54" s="1"/>
  <c r="E248" i="32"/>
  <c r="F253" i="32"/>
  <c r="E253" i="32"/>
  <c r="H786" i="54"/>
  <c r="H787" i="54"/>
  <c r="H738" i="54"/>
  <c r="G738" i="54"/>
  <c r="G734" i="54" s="1"/>
  <c r="G730" i="54" s="1"/>
  <c r="G729" i="54" s="1"/>
  <c r="G728" i="54" s="1"/>
  <c r="G727" i="54" s="1"/>
  <c r="G726" i="54" s="1"/>
  <c r="E271" i="32"/>
  <c r="F196" i="32" l="1"/>
  <c r="E184" i="49"/>
  <c r="E412" i="32"/>
  <c r="E111" i="49"/>
  <c r="D111" i="49"/>
  <c r="D129" i="49"/>
  <c r="C185" i="49" l="1"/>
  <c r="E122" i="49"/>
  <c r="C122" i="49"/>
  <c r="C113" i="49"/>
  <c r="E107" i="49"/>
  <c r="E106" i="49"/>
  <c r="C107" i="49"/>
  <c r="C106" i="49"/>
  <c r="C103" i="49"/>
  <c r="H600" i="54"/>
  <c r="H599" i="54" s="1"/>
  <c r="G599" i="54"/>
  <c r="G555" i="54"/>
  <c r="H556" i="54"/>
  <c r="E69" i="32"/>
  <c r="E68" i="32" s="1"/>
  <c r="E173" i="32"/>
  <c r="F174" i="32"/>
  <c r="F173" i="32" s="1"/>
  <c r="G597" i="54"/>
  <c r="E169" i="32"/>
  <c r="E585" i="32"/>
  <c r="E580" i="32" s="1"/>
  <c r="F586" i="32"/>
  <c r="H104" i="54"/>
  <c r="G103" i="54"/>
  <c r="G102" i="54" s="1"/>
  <c r="G669" i="54"/>
  <c r="G664" i="54" s="1"/>
  <c r="G663" i="54" s="1"/>
  <c r="G658" i="54" s="1"/>
  <c r="G657" i="54" s="1"/>
  <c r="G656" i="54" s="1"/>
  <c r="G655" i="54" s="1"/>
  <c r="H670" i="54"/>
  <c r="F99" i="32"/>
  <c r="E98" i="32"/>
  <c r="E95" i="32" s="1"/>
  <c r="E84" i="32" s="1"/>
  <c r="H553" i="54"/>
  <c r="G553" i="54"/>
  <c r="G552" i="54" s="1"/>
  <c r="G551" i="54" s="1"/>
  <c r="G534" i="54" s="1"/>
  <c r="G533" i="54" s="1"/>
  <c r="G532" i="54" s="1"/>
  <c r="E171" i="32"/>
  <c r="F172" i="32"/>
  <c r="F171" i="32" s="1"/>
  <c r="H595" i="54"/>
  <c r="G595" i="54"/>
  <c r="F167" i="32"/>
  <c r="E167" i="32"/>
  <c r="F166" i="32"/>
  <c r="E164" i="32"/>
  <c r="E163" i="32" s="1"/>
  <c r="G592" i="54"/>
  <c r="G591" i="54" s="1"/>
  <c r="H594" i="54"/>
  <c r="G265" i="54"/>
  <c r="H266" i="54"/>
  <c r="H268" i="54"/>
  <c r="H267" i="54" s="1"/>
  <c r="G268" i="54"/>
  <c r="G267" i="54" s="1"/>
  <c r="E547" i="32"/>
  <c r="F548" i="32"/>
  <c r="F550" i="32"/>
  <c r="F549" i="32" s="1"/>
  <c r="E550" i="32"/>
  <c r="E549" i="32" s="1"/>
  <c r="G790" i="54"/>
  <c r="G788" i="54" s="1"/>
  <c r="H793" i="54"/>
  <c r="E298" i="32"/>
  <c r="E297" i="32" s="1"/>
  <c r="E546" i="32" l="1"/>
  <c r="G590" i="54"/>
  <c r="G589" i="54" s="1"/>
  <c r="G559" i="54" s="1"/>
  <c r="G558" i="54" s="1"/>
  <c r="G557" i="54" s="1"/>
  <c r="G531" i="54" s="1"/>
  <c r="G514" i="54" s="1"/>
  <c r="H552" i="54"/>
  <c r="H551" i="54" s="1"/>
  <c r="H555" i="54"/>
  <c r="E296" i="32"/>
  <c r="E162" i="32"/>
  <c r="E161" i="32" s="1"/>
  <c r="E67" i="32" s="1"/>
  <c r="G789" i="54"/>
  <c r="F28" i="32" l="1"/>
  <c r="G29" i="54"/>
  <c r="H29" i="54"/>
  <c r="F488" i="32"/>
  <c r="E488" i="32"/>
  <c r="E481" i="32" s="1"/>
  <c r="E472" i="32" s="1"/>
  <c r="E471" i="32" s="1"/>
  <c r="H394" i="54" l="1"/>
  <c r="H393" i="54" s="1"/>
  <c r="G394" i="54"/>
  <c r="G393" i="54" s="1"/>
  <c r="G349" i="54"/>
  <c r="G348" i="54" s="1"/>
  <c r="H350" i="54"/>
  <c r="E436" i="32"/>
  <c r="E435" i="32" s="1"/>
  <c r="F437" i="32"/>
  <c r="H93" i="54"/>
  <c r="H92" i="54" s="1"/>
  <c r="H91" i="54" s="1"/>
  <c r="H90" i="54" s="1"/>
  <c r="N91" i="54"/>
  <c r="N90" i="54" s="1"/>
  <c r="M91" i="54"/>
  <c r="L91" i="54"/>
  <c r="L90" i="54" s="1"/>
  <c r="K91" i="54"/>
  <c r="K90" i="54" s="1"/>
  <c r="J91" i="54"/>
  <c r="J90" i="54" s="1"/>
  <c r="I91" i="54"/>
  <c r="I90" i="54" s="1"/>
  <c r="G91" i="54"/>
  <c r="G90" i="54" s="1"/>
  <c r="G63" i="54" s="1"/>
  <c r="G93" i="54"/>
  <c r="F92" i="54"/>
  <c r="F91" i="54" s="1"/>
  <c r="F90" i="54" s="1"/>
  <c r="G294" i="54"/>
  <c r="G293" i="54" s="1"/>
  <c r="G304" i="54"/>
  <c r="E240" i="32"/>
  <c r="F241" i="32"/>
  <c r="F240" i="32" s="1"/>
  <c r="H507" i="54"/>
  <c r="G506" i="54"/>
  <c r="G505" i="54" s="1"/>
  <c r="E211" i="32"/>
  <c r="E208" i="32" s="1"/>
  <c r="F212" i="32"/>
  <c r="F303" i="54"/>
  <c r="F349" i="54"/>
  <c r="F348" i="54" s="1"/>
  <c r="F358" i="54"/>
  <c r="F357" i="54" s="1"/>
  <c r="F386" i="54"/>
  <c r="F385" i="54" s="1"/>
  <c r="F452" i="54"/>
  <c r="F449" i="54" s="1"/>
  <c r="F448" i="54" s="1"/>
  <c r="M464" i="54"/>
  <c r="M463" i="54" s="1"/>
  <c r="J464" i="54"/>
  <c r="J463" i="54" s="1"/>
  <c r="G464" i="54"/>
  <c r="G463" i="54" s="1"/>
  <c r="F777" i="54"/>
  <c r="F776" i="54" s="1"/>
  <c r="F782" i="54"/>
  <c r="F781" i="54" s="1"/>
  <c r="F790" i="54"/>
  <c r="F788" i="54" s="1"/>
  <c r="F826" i="54"/>
  <c r="F775" i="54" l="1"/>
  <c r="F789" i="54"/>
  <c r="D610" i="32"/>
  <c r="D608" i="32"/>
  <c r="F464" i="32"/>
  <c r="D445" i="32"/>
  <c r="D436" i="32"/>
  <c r="D435" i="32" s="1"/>
  <c r="D412" i="32"/>
  <c r="D298" i="32"/>
  <c r="D297" i="32" s="1"/>
  <c r="D296" i="32"/>
  <c r="D288" i="32"/>
  <c r="D287" i="32" s="1"/>
  <c r="D283" i="32"/>
  <c r="D282" i="32" s="1"/>
  <c r="D240" i="32"/>
  <c r="D239" i="32" s="1"/>
  <c r="D233" i="32"/>
  <c r="D198" i="32"/>
  <c r="F195" i="32"/>
  <c r="D280" i="32" l="1"/>
  <c r="E103" i="49"/>
  <c r="D103" i="49"/>
  <c r="D102" i="49" s="1"/>
  <c r="D93" i="49" s="1"/>
  <c r="C15" i="65" l="1"/>
  <c r="E381" i="32"/>
  <c r="E380" i="32" s="1"/>
  <c r="H386" i="54"/>
  <c r="H385" i="54" s="1"/>
  <c r="H384" i="54" s="1"/>
  <c r="G386" i="54"/>
  <c r="G385" i="54" s="1"/>
  <c r="G384" i="54" s="1"/>
  <c r="H238" i="54"/>
  <c r="H239" i="54"/>
  <c r="G237" i="54"/>
  <c r="G236" i="54" s="1"/>
  <c r="G235" i="54" s="1"/>
  <c r="G226" i="54" s="1"/>
  <c r="G225" i="54" s="1"/>
  <c r="G224" i="54" s="1"/>
  <c r="G223" i="54" s="1"/>
  <c r="H233" i="54"/>
  <c r="H234" i="54"/>
  <c r="F484" i="32"/>
  <c r="F485" i="32"/>
  <c r="F479" i="32"/>
  <c r="F480" i="32"/>
  <c r="H358" i="54"/>
  <c r="H357" i="54" s="1"/>
  <c r="F445" i="32"/>
  <c r="F444" i="32" s="1"/>
  <c r="D444" i="32"/>
  <c r="E185" i="49" l="1"/>
  <c r="J20" i="65" l="1"/>
  <c r="I20" i="65"/>
  <c r="K20" i="65"/>
  <c r="H20" i="65"/>
  <c r="G20" i="65"/>
  <c r="E20" i="65"/>
  <c r="D20" i="65"/>
  <c r="G401" i="54"/>
  <c r="H402" i="54"/>
  <c r="F397" i="32"/>
  <c r="E396" i="32"/>
  <c r="H452" i="54"/>
  <c r="F610" i="32"/>
  <c r="F608" i="32"/>
  <c r="G439" i="54" l="1"/>
  <c r="G438" i="54" s="1"/>
  <c r="H449" i="54"/>
  <c r="H448" i="54" s="1"/>
  <c r="J294" i="54"/>
  <c r="J293" i="54" s="1"/>
  <c r="J288" i="54" s="1"/>
  <c r="J287" i="54" s="1"/>
  <c r="J286" i="54" s="1"/>
  <c r="J252" i="54"/>
  <c r="J251" i="54" s="1"/>
  <c r="J191" i="54" s="1"/>
  <c r="M191" i="54"/>
  <c r="G826" i="54"/>
  <c r="G825" i="54" s="1"/>
  <c r="G824" i="54" s="1"/>
  <c r="G823" i="54" s="1"/>
  <c r="G822" i="54" s="1"/>
  <c r="G821" i="54" s="1"/>
  <c r="G820" i="54" s="1"/>
  <c r="E8" i="32"/>
  <c r="E357" i="32"/>
  <c r="E356" i="32" s="1"/>
  <c r="G254" i="54"/>
  <c r="G253" i="54" s="1"/>
  <c r="H225" i="32" l="1"/>
  <c r="H224" i="32" s="1"/>
  <c r="G288" i="54"/>
  <c r="G287" i="54" s="1"/>
  <c r="H303" i="54"/>
  <c r="F239" i="32"/>
  <c r="E239" i="32"/>
  <c r="E225" i="32" s="1"/>
  <c r="E224" i="32" s="1"/>
  <c r="H391" i="54" l="1"/>
  <c r="H392" i="54"/>
  <c r="G389" i="54"/>
  <c r="N394" i="54"/>
  <c r="N393" i="54" s="1"/>
  <c r="L394" i="54"/>
  <c r="L393" i="54" s="1"/>
  <c r="K393" i="54"/>
  <c r="I393" i="54"/>
  <c r="E389" i="32"/>
  <c r="E388" i="32" s="1"/>
  <c r="F390" i="32"/>
  <c r="F386" i="32"/>
  <c r="E385" i="32"/>
  <c r="H349" i="54"/>
  <c r="H348" i="54" s="1"/>
  <c r="G331" i="54"/>
  <c r="F436" i="32"/>
  <c r="F435" i="32" s="1"/>
  <c r="E418" i="32"/>
  <c r="E440" i="32"/>
  <c r="G353" i="54"/>
  <c r="G804" i="54"/>
  <c r="G803" i="54" s="1"/>
  <c r="G802" i="54" s="1"/>
  <c r="G801" i="54" s="1"/>
  <c r="G800" i="54" s="1"/>
  <c r="G799" i="54" s="1"/>
  <c r="H805" i="54"/>
  <c r="H806" i="54"/>
  <c r="H828" i="54"/>
  <c r="G782" i="54"/>
  <c r="G781" i="54" s="1"/>
  <c r="H785" i="54"/>
  <c r="H784" i="54"/>
  <c r="H783" i="54"/>
  <c r="G777" i="54"/>
  <c r="G776" i="54" s="1"/>
  <c r="H780" i="54"/>
  <c r="H779" i="54"/>
  <c r="H778" i="54"/>
  <c r="H795" i="54"/>
  <c r="G795" i="54"/>
  <c r="H790" i="54"/>
  <c r="H789" i="54" s="1"/>
  <c r="G427" i="54"/>
  <c r="G426" i="54" s="1"/>
  <c r="G425" i="54" s="1"/>
  <c r="G424" i="54" s="1"/>
  <c r="H415" i="54"/>
  <c r="H414" i="54"/>
  <c r="H416" i="54"/>
  <c r="G413" i="54"/>
  <c r="G412" i="54" s="1"/>
  <c r="G411" i="54" s="1"/>
  <c r="G410" i="54" s="1"/>
  <c r="G152" i="54"/>
  <c r="G151" i="54" s="1"/>
  <c r="G150" i="54" s="1"/>
  <c r="G149" i="54" s="1"/>
  <c r="G136" i="54" s="1"/>
  <c r="H160" i="54"/>
  <c r="F160" i="54"/>
  <c r="H156" i="54"/>
  <c r="H275" i="54"/>
  <c r="H274" i="54"/>
  <c r="G273" i="54"/>
  <c r="G272" i="54" s="1"/>
  <c r="G264" i="54" s="1"/>
  <c r="G101" i="54"/>
  <c r="H116" i="54"/>
  <c r="G770" i="54" l="1"/>
  <c r="G263" i="54"/>
  <c r="G252" i="54" s="1"/>
  <c r="G251" i="54" s="1"/>
  <c r="G191" i="54" s="1"/>
  <c r="G62" i="54"/>
  <c r="G9" i="54" s="1"/>
  <c r="G775" i="54"/>
  <c r="H782" i="54"/>
  <c r="H781" i="54" s="1"/>
  <c r="E439" i="32"/>
  <c r="E417" i="32" s="1"/>
  <c r="F389" i="32"/>
  <c r="F388" i="32" s="1"/>
  <c r="H826" i="54"/>
  <c r="G352" i="54"/>
  <c r="G330" i="54" s="1"/>
  <c r="G315" i="54" s="1"/>
  <c r="G314" i="54" s="1"/>
  <c r="G313" i="54" s="1"/>
  <c r="H777" i="54"/>
  <c r="H776" i="54" s="1"/>
  <c r="G388" i="54"/>
  <c r="G383" i="54" s="1"/>
  <c r="G373" i="54" s="1"/>
  <c r="G372" i="54" s="1"/>
  <c r="G371" i="54" s="1"/>
  <c r="G390" i="54"/>
  <c r="E384" i="32"/>
  <c r="E383" i="32" s="1"/>
  <c r="F387" i="32"/>
  <c r="F385" i="32" s="1"/>
  <c r="H788" i="54"/>
  <c r="G423" i="54"/>
  <c r="G422" i="54"/>
  <c r="H501" i="54"/>
  <c r="N498" i="54"/>
  <c r="M498" i="54"/>
  <c r="M497" i="54" s="1"/>
  <c r="M496" i="54" s="1"/>
  <c r="M495" i="54" s="1"/>
  <c r="M494" i="54" s="1"/>
  <c r="M454" i="54" s="1"/>
  <c r="M8" i="54" s="1"/>
  <c r="M880" i="54" s="1"/>
  <c r="K498" i="54"/>
  <c r="J498" i="54"/>
  <c r="J497" i="54" s="1"/>
  <c r="J496" i="54" s="1"/>
  <c r="J495" i="54" s="1"/>
  <c r="J494" i="54" s="1"/>
  <c r="J454" i="54" s="1"/>
  <c r="J8" i="54" s="1"/>
  <c r="J880" i="54" s="1"/>
  <c r="G498" i="54"/>
  <c r="H775" i="54" l="1"/>
  <c r="G756" i="54"/>
  <c r="G755" i="54" s="1"/>
  <c r="G754" i="54" s="1"/>
  <c r="G753" i="54" s="1"/>
  <c r="G752" i="54" s="1"/>
  <c r="G705" i="54" s="1"/>
  <c r="G286" i="54"/>
  <c r="G497" i="54"/>
  <c r="K500" i="54"/>
  <c r="K497" i="54" s="1"/>
  <c r="I500" i="54"/>
  <c r="H500" i="54"/>
  <c r="N497" i="54"/>
  <c r="L498" i="54"/>
  <c r="L497" i="54" s="1"/>
  <c r="I498" i="54"/>
  <c r="H498" i="54"/>
  <c r="F498" i="54"/>
  <c r="F463" i="32"/>
  <c r="F465" i="32"/>
  <c r="E460" i="32"/>
  <c r="E459" i="32" s="1"/>
  <c r="E545" i="32"/>
  <c r="F557" i="32"/>
  <c r="F556" i="32"/>
  <c r="F530" i="32"/>
  <c r="D530" i="32"/>
  <c r="G496" i="54" l="1"/>
  <c r="G495" i="54" s="1"/>
  <c r="G494" i="54" s="1"/>
  <c r="I497" i="54"/>
  <c r="H497" i="54"/>
  <c r="G462" i="54"/>
  <c r="F497" i="54"/>
  <c r="F298" i="32"/>
  <c r="F296" i="32" s="1"/>
  <c r="E114" i="49"/>
  <c r="E513" i="32"/>
  <c r="E525" i="32"/>
  <c r="E522" i="32" s="1"/>
  <c r="F526" i="32"/>
  <c r="G454" i="54" l="1"/>
  <c r="G8" i="54" s="1"/>
  <c r="G880" i="54" s="1"/>
  <c r="F297" i="32"/>
  <c r="E512" i="32"/>
  <c r="F155" i="32"/>
  <c r="F156" i="32"/>
  <c r="F412" i="32"/>
  <c r="E411" i="32"/>
  <c r="E379" i="32" s="1"/>
  <c r="E355" i="32" s="1"/>
  <c r="E571" i="32" l="1"/>
  <c r="F597" i="32"/>
  <c r="F286" i="32"/>
  <c r="F290" i="32"/>
  <c r="F289" i="32"/>
  <c r="F291" i="32"/>
  <c r="F305" i="32"/>
  <c r="F303" i="32" s="1"/>
  <c r="E305" i="32"/>
  <c r="E303" i="32" s="1"/>
  <c r="L196" i="32"/>
  <c r="L195" i="32" s="1"/>
  <c r="K195" i="32"/>
  <c r="K194" i="32" s="1"/>
  <c r="K193" i="32" s="1"/>
  <c r="K192" i="32" s="1"/>
  <c r="K7" i="32" s="1"/>
  <c r="K620" i="32" s="1"/>
  <c r="H195" i="32"/>
  <c r="H194" i="32" s="1"/>
  <c r="H193" i="32" s="1"/>
  <c r="H192" i="32" s="1"/>
  <c r="H7" i="32" s="1"/>
  <c r="H620" i="32" s="1"/>
  <c r="I196" i="32"/>
  <c r="I195" i="32" s="1"/>
  <c r="E195" i="32"/>
  <c r="E194" i="32" s="1"/>
  <c r="F283" i="32" l="1"/>
  <c r="F282" i="32" s="1"/>
  <c r="F288" i="32"/>
  <c r="F287" i="32" s="1"/>
  <c r="F280" i="32" l="1"/>
  <c r="E244" i="32"/>
  <c r="E243" i="32" s="1"/>
  <c r="F198" i="32"/>
  <c r="F197" i="32" s="1"/>
  <c r="E198" i="32"/>
  <c r="E197" i="32" s="1"/>
  <c r="E193" i="32" s="1"/>
  <c r="E192" i="32" s="1"/>
  <c r="L878" i="54"/>
  <c r="L877" i="54" s="1"/>
  <c r="L876" i="54" s="1"/>
  <c r="L875" i="54" s="1"/>
  <c r="L873" i="54"/>
  <c r="L870" i="54"/>
  <c r="L861" i="54"/>
  <c r="L860" i="54" s="1"/>
  <c r="L858" i="54"/>
  <c r="L855" i="54"/>
  <c r="L853" i="54"/>
  <c r="L846" i="54"/>
  <c r="L845" i="54" s="1"/>
  <c r="L844" i="54" s="1"/>
  <c r="L843" i="54" s="1"/>
  <c r="L842" i="54" s="1"/>
  <c r="L841" i="54" s="1"/>
  <c r="L840" i="54" s="1"/>
  <c r="L838" i="54"/>
  <c r="L837" i="54" s="1"/>
  <c r="L836" i="54" s="1"/>
  <c r="L835" i="54" s="1"/>
  <c r="L834" i="54" s="1"/>
  <c r="L833" i="54" s="1"/>
  <c r="L830" i="54"/>
  <c r="L829" i="54" s="1"/>
  <c r="L826" i="54"/>
  <c r="L825" i="54" s="1"/>
  <c r="L824" i="54" s="1"/>
  <c r="L823" i="54" s="1"/>
  <c r="L822" i="54" s="1"/>
  <c r="L821" i="54" s="1"/>
  <c r="L820" i="54" s="1"/>
  <c r="L818" i="54"/>
  <c r="L816" i="54"/>
  <c r="L813" i="54"/>
  <c r="L811" i="54"/>
  <c r="L807" i="54"/>
  <c r="L804" i="54"/>
  <c r="L771" i="54"/>
  <c r="L770" i="54" s="1"/>
  <c r="L768" i="54"/>
  <c r="L767" i="54" s="1"/>
  <c r="L763" i="54"/>
  <c r="L761" i="54"/>
  <c r="L758" i="54"/>
  <c r="L757" i="54" s="1"/>
  <c r="L750" i="54"/>
  <c r="L749" i="54" s="1"/>
  <c r="L748" i="54" s="1"/>
  <c r="L747" i="54" s="1"/>
  <c r="L745" i="54"/>
  <c r="L744" i="54" s="1"/>
  <c r="L743" i="54" s="1"/>
  <c r="L742" i="54" s="1"/>
  <c r="L736" i="54"/>
  <c r="L735" i="54" s="1"/>
  <c r="L734" i="54" s="1"/>
  <c r="L732" i="54"/>
  <c r="L731" i="54" s="1"/>
  <c r="L724" i="54"/>
  <c r="L723" i="54" s="1"/>
  <c r="L722" i="54" s="1"/>
  <c r="L721" i="54" s="1"/>
  <c r="L720" i="54" s="1"/>
  <c r="L719" i="54" s="1"/>
  <c r="L718" i="54" s="1"/>
  <c r="L716" i="54"/>
  <c r="L715" i="54" s="1"/>
  <c r="L714" i="54" s="1"/>
  <c r="L712" i="54"/>
  <c r="L711" i="54" s="1"/>
  <c r="L710" i="54" s="1"/>
  <c r="L700" i="54"/>
  <c r="L699" i="54" s="1"/>
  <c r="L698" i="54" s="1"/>
  <c r="L696" i="54"/>
  <c r="L694" i="54"/>
  <c r="L693" i="54" s="1"/>
  <c r="L687" i="54"/>
  <c r="L686" i="54" s="1"/>
  <c r="L685" i="54" s="1"/>
  <c r="L684" i="54" s="1"/>
  <c r="L683" i="54" s="1"/>
  <c r="L682" i="54" s="1"/>
  <c r="L676" i="54"/>
  <c r="L673" i="54"/>
  <c r="L669" i="54"/>
  <c r="L667" i="54"/>
  <c r="L665" i="54"/>
  <c r="L661" i="54"/>
  <c r="L660" i="54"/>
  <c r="L659" i="54"/>
  <c r="L653" i="54"/>
  <c r="L652" i="54" s="1"/>
  <c r="L651" i="54" s="1"/>
  <c r="L649" i="54"/>
  <c r="L647" i="54"/>
  <c r="L643" i="54"/>
  <c r="L641" i="54"/>
  <c r="L639" i="54"/>
  <c r="L637" i="54"/>
  <c r="L635" i="54"/>
  <c r="L630" i="54"/>
  <c r="L627" i="54"/>
  <c r="L619" i="54"/>
  <c r="L617" i="54"/>
  <c r="L615" i="54"/>
  <c r="L609" i="54"/>
  <c r="L608" i="54" s="1"/>
  <c r="L607" i="54"/>
  <c r="L606" i="54" s="1"/>
  <c r="L591" i="54"/>
  <c r="L590" i="54" s="1"/>
  <c r="L589" i="54" s="1"/>
  <c r="L587" i="54"/>
  <c r="L586" i="54" s="1"/>
  <c r="L585" i="54" s="1"/>
  <c r="L584" i="54" s="1"/>
  <c r="L582" i="54"/>
  <c r="L581" i="54" s="1"/>
  <c r="L579" i="54"/>
  <c r="L578" i="54" s="1"/>
  <c r="L576" i="54"/>
  <c r="L574" i="54"/>
  <c r="L572" i="54"/>
  <c r="L568" i="54"/>
  <c r="L567" i="54" s="1"/>
  <c r="L565" i="54"/>
  <c r="L566" i="54" s="1"/>
  <c r="L564" i="54" s="1"/>
  <c r="L562" i="54"/>
  <c r="L549" i="54"/>
  <c r="L548" i="54" s="1"/>
  <c r="L547" i="54" s="1"/>
  <c r="L545" i="54"/>
  <c r="L544" i="54" s="1"/>
  <c r="L543" i="54"/>
  <c r="L541" i="54" s="1"/>
  <c r="L540" i="54"/>
  <c r="L539" i="54" s="1"/>
  <c r="L537" i="54"/>
  <c r="L528" i="54"/>
  <c r="L526" i="54" s="1"/>
  <c r="L525" i="54" s="1"/>
  <c r="L524" i="54" s="1"/>
  <c r="L523" i="54" s="1"/>
  <c r="L521" i="54"/>
  <c r="L520" i="54" s="1"/>
  <c r="L519" i="54" s="1"/>
  <c r="L518" i="54" s="1"/>
  <c r="L517" i="54" s="1"/>
  <c r="L516" i="54" s="1"/>
  <c r="L515" i="54" s="1"/>
  <c r="L512" i="54"/>
  <c r="L511" i="54" s="1"/>
  <c r="L510" i="54" s="1"/>
  <c r="L509" i="54" s="1"/>
  <c r="L508" i="54" s="1"/>
  <c r="L506" i="54"/>
  <c r="L505" i="54" s="1"/>
  <c r="L496" i="54" s="1"/>
  <c r="L495" i="54" s="1"/>
  <c r="L494" i="54" s="1"/>
  <c r="L492" i="54"/>
  <c r="L491" i="54" s="1"/>
  <c r="L490" i="54" s="1"/>
  <c r="L489" i="54" s="1"/>
  <c r="L488" i="54" s="1"/>
  <c r="L484" i="54"/>
  <c r="L483" i="54" s="1"/>
  <c r="L476" i="54"/>
  <c r="L475" i="54" s="1"/>
  <c r="L474" i="54" s="1"/>
  <c r="L473" i="54" s="1"/>
  <c r="L469" i="54"/>
  <c r="L468" i="54" s="1"/>
  <c r="L466" i="54"/>
  <c r="L465" i="54" s="1"/>
  <c r="L461" i="54"/>
  <c r="L460" i="54" s="1"/>
  <c r="L459" i="54" s="1"/>
  <c r="L458" i="54" s="1"/>
  <c r="L457" i="54" s="1"/>
  <c r="L456" i="54" s="1"/>
  <c r="L455" i="54" s="1"/>
  <c r="L445" i="54"/>
  <c r="L444" i="54" s="1"/>
  <c r="L442" i="54"/>
  <c r="L441" i="54" s="1"/>
  <c r="L440" i="54" s="1"/>
  <c r="L439" i="54" s="1"/>
  <c r="L438" i="54" s="1"/>
  <c r="L436" i="54"/>
  <c r="L434" i="54"/>
  <c r="L433" i="54" s="1"/>
  <c r="L432" i="54" s="1"/>
  <c r="L427" i="54"/>
  <c r="L426" i="54" s="1"/>
  <c r="L425" i="54" s="1"/>
  <c r="L419" i="54"/>
  <c r="L418" i="54" s="1"/>
  <c r="L417" i="54" s="1"/>
  <c r="L413" i="54"/>
  <c r="L412" i="54" s="1"/>
  <c r="L411" i="54" s="1"/>
  <c r="L408" i="54"/>
  <c r="L406" i="54"/>
  <c r="L401" i="54"/>
  <c r="L390" i="54"/>
  <c r="L389" i="54" s="1"/>
  <c r="L385" i="54"/>
  <c r="L384" i="54" s="1"/>
  <c r="L379" i="54"/>
  <c r="L378" i="54"/>
  <c r="L369" i="54"/>
  <c r="L352" i="54"/>
  <c r="L344" i="54"/>
  <c r="L340" i="54"/>
  <c r="L337" i="54"/>
  <c r="L336" i="54" s="1"/>
  <c r="L334" i="54"/>
  <c r="L328" i="54"/>
  <c r="L327" i="54" s="1"/>
  <c r="L326" i="54" s="1"/>
  <c r="L318" i="54"/>
  <c r="L316" i="54"/>
  <c r="L311" i="54"/>
  <c r="L310" i="54" s="1"/>
  <c r="L309" i="54" s="1"/>
  <c r="L308" i="54" s="1"/>
  <c r="L307" i="54" s="1"/>
  <c r="L297" i="54"/>
  <c r="L295" i="54"/>
  <c r="L291" i="54"/>
  <c r="L290" i="54" s="1"/>
  <c r="L289" i="54" s="1"/>
  <c r="L282" i="54"/>
  <c r="L281" i="54" s="1"/>
  <c r="L279" i="54"/>
  <c r="L278" i="54" s="1"/>
  <c r="L273" i="54"/>
  <c r="L272" i="54" s="1"/>
  <c r="L265" i="54"/>
  <c r="L261" i="54"/>
  <c r="L260" i="54" s="1"/>
  <c r="L259" i="54" s="1"/>
  <c r="L255" i="54"/>
  <c r="L254" i="54" s="1"/>
  <c r="L253" i="54" s="1"/>
  <c r="L249" i="54"/>
  <c r="L248" i="54" s="1"/>
  <c r="L247" i="54" s="1"/>
  <c r="L245" i="54"/>
  <c r="L244" i="54" s="1"/>
  <c r="L240" i="54"/>
  <c r="L237" i="54"/>
  <c r="L236" i="54" s="1"/>
  <c r="L228" i="54"/>
  <c r="L227" i="54" s="1"/>
  <c r="L221" i="54"/>
  <c r="L220" i="54" s="1"/>
  <c r="L219" i="54" s="1"/>
  <c r="L218" i="54" s="1"/>
  <c r="L217" i="54" s="1"/>
  <c r="L215" i="54"/>
  <c r="L214" i="54" s="1"/>
  <c r="L213" i="54" s="1"/>
  <c r="L205" i="54"/>
  <c r="L203" i="54"/>
  <c r="L201" i="54"/>
  <c r="L199" i="54"/>
  <c r="L196" i="54"/>
  <c r="L195" i="54" s="1"/>
  <c r="L189" i="54"/>
  <c r="L188" i="54" s="1"/>
  <c r="L187" i="54" s="1"/>
  <c r="L185" i="54"/>
  <c r="L183" i="54"/>
  <c r="L181" i="54"/>
  <c r="L176" i="54"/>
  <c r="L175" i="54" s="1"/>
  <c r="L169" i="54"/>
  <c r="L168" i="54" s="1"/>
  <c r="L167" i="54" s="1"/>
  <c r="L161" i="54"/>
  <c r="L159" i="54"/>
  <c r="L157" i="54"/>
  <c r="L155" i="54"/>
  <c r="L153" i="54"/>
  <c r="L145" i="54"/>
  <c r="L143" i="54"/>
  <c r="L141" i="54"/>
  <c r="L133" i="54"/>
  <c r="L132" i="54" s="1"/>
  <c r="L131" i="54" s="1"/>
  <c r="L130" i="54" s="1"/>
  <c r="L129" i="54" s="1"/>
  <c r="L128" i="54" s="1"/>
  <c r="L120" i="54"/>
  <c r="L118" i="54"/>
  <c r="L114" i="54"/>
  <c r="L110" i="54"/>
  <c r="L108" i="54"/>
  <c r="L103" i="54"/>
  <c r="L99" i="54"/>
  <c r="L98" i="54" s="1"/>
  <c r="L97" i="54" s="1"/>
  <c r="L96" i="54" s="1"/>
  <c r="L88" i="54"/>
  <c r="L86" i="54"/>
  <c r="L84" i="54"/>
  <c r="L79" i="54"/>
  <c r="L78" i="54" s="1"/>
  <c r="L75" i="54"/>
  <c r="L73" i="54"/>
  <c r="L72" i="54" s="1"/>
  <c r="L69" i="54"/>
  <c r="L68" i="54"/>
  <c r="L67" i="54" s="1"/>
  <c r="L66" i="54" s="1"/>
  <c r="L60" i="54"/>
  <c r="L59" i="54" s="1"/>
  <c r="L58" i="54" s="1"/>
  <c r="L57" i="54" s="1"/>
  <c r="L56" i="54" s="1"/>
  <c r="L54" i="54"/>
  <c r="L53" i="54" s="1"/>
  <c r="L52" i="54" s="1"/>
  <c r="L49" i="54"/>
  <c r="L48" i="54" s="1"/>
  <c r="L47" i="54" s="1"/>
  <c r="L45" i="54"/>
  <c r="L42" i="54"/>
  <c r="L41" i="54"/>
  <c r="L40" i="54" s="1"/>
  <c r="L37" i="54"/>
  <c r="L34" i="54"/>
  <c r="L29" i="54"/>
  <c r="L26" i="54"/>
  <c r="L15" i="54"/>
  <c r="L14" i="54" s="1"/>
  <c r="K878" i="54"/>
  <c r="K877" i="54" s="1"/>
  <c r="K876" i="54" s="1"/>
  <c r="K875" i="54" s="1"/>
  <c r="K873" i="54"/>
  <c r="K870" i="54"/>
  <c r="K861" i="54"/>
  <c r="K860" i="54" s="1"/>
  <c r="K858" i="54"/>
  <c r="K855" i="54"/>
  <c r="K853" i="54"/>
  <c r="K846" i="54"/>
  <c r="K845" i="54" s="1"/>
  <c r="K844" i="54" s="1"/>
  <c r="K843" i="54" s="1"/>
  <c r="K842" i="54" s="1"/>
  <c r="K841" i="54" s="1"/>
  <c r="K840" i="54" s="1"/>
  <c r="K838" i="54"/>
  <c r="K837" i="54" s="1"/>
  <c r="K836" i="54" s="1"/>
  <c r="K835" i="54" s="1"/>
  <c r="K834" i="54" s="1"/>
  <c r="K833" i="54" s="1"/>
  <c r="K830" i="54"/>
  <c r="K829" i="54" s="1"/>
  <c r="K826" i="54"/>
  <c r="K818" i="54"/>
  <c r="K816" i="54"/>
  <c r="K813" i="54"/>
  <c r="K811" i="54"/>
  <c r="K807" i="54"/>
  <c r="K804" i="54"/>
  <c r="K771" i="54"/>
  <c r="K770" i="54" s="1"/>
  <c r="K768" i="54"/>
  <c r="K767" i="54" s="1"/>
  <c r="K763" i="54"/>
  <c r="K761" i="54"/>
  <c r="K758" i="54"/>
  <c r="K757" i="54" s="1"/>
  <c r="K750" i="54"/>
  <c r="K749" i="54" s="1"/>
  <c r="K748" i="54" s="1"/>
  <c r="K747" i="54" s="1"/>
  <c r="K745" i="54"/>
  <c r="K744" i="54" s="1"/>
  <c r="K743" i="54" s="1"/>
  <c r="K742" i="54" s="1"/>
  <c r="K734" i="54"/>
  <c r="K732" i="54"/>
  <c r="K731" i="54" s="1"/>
  <c r="K724" i="54"/>
  <c r="K723" i="54" s="1"/>
  <c r="K722" i="54" s="1"/>
  <c r="K721" i="54" s="1"/>
  <c r="K720" i="54" s="1"/>
  <c r="K719" i="54" s="1"/>
  <c r="K718" i="54" s="1"/>
  <c r="K716" i="54"/>
  <c r="K715" i="54" s="1"/>
  <c r="K714" i="54" s="1"/>
  <c r="K712" i="54"/>
  <c r="K711" i="54" s="1"/>
  <c r="K710" i="54" s="1"/>
  <c r="K700" i="54"/>
  <c r="K699" i="54" s="1"/>
  <c r="K698" i="54" s="1"/>
  <c r="K696" i="54"/>
  <c r="K694" i="54"/>
  <c r="K693" i="54" s="1"/>
  <c r="K687" i="54"/>
  <c r="K686" i="54" s="1"/>
  <c r="K685" i="54" s="1"/>
  <c r="K684" i="54" s="1"/>
  <c r="K683" i="54" s="1"/>
  <c r="K682" i="54" s="1"/>
  <c r="K679" i="54"/>
  <c r="K678" i="54" s="1"/>
  <c r="K676" i="54"/>
  <c r="K673" i="54"/>
  <c r="K669" i="54"/>
  <c r="K667" i="54"/>
  <c r="K665" i="54"/>
  <c r="K661" i="54"/>
  <c r="K660" i="54"/>
  <c r="K659" i="54"/>
  <c r="K653" i="54"/>
  <c r="K652" i="54" s="1"/>
  <c r="K651" i="54" s="1"/>
  <c r="K649" i="54"/>
  <c r="K647" i="54"/>
  <c r="K643" i="54"/>
  <c r="K641" i="54"/>
  <c r="K639" i="54"/>
  <c r="K637" i="54"/>
  <c r="K635" i="54"/>
  <c r="K630" i="54"/>
  <c r="K627" i="54"/>
  <c r="K619" i="54"/>
  <c r="K617" i="54"/>
  <c r="K615" i="54"/>
  <c r="K609" i="54"/>
  <c r="K608" i="54" s="1"/>
  <c r="K607" i="54"/>
  <c r="K606" i="54" s="1"/>
  <c r="K591" i="54"/>
  <c r="K590" i="54" s="1"/>
  <c r="K589" i="54" s="1"/>
  <c r="K587" i="54"/>
  <c r="K586" i="54" s="1"/>
  <c r="K585" i="54" s="1"/>
  <c r="K584" i="54" s="1"/>
  <c r="K582" i="54"/>
  <c r="K581" i="54" s="1"/>
  <c r="K578" i="54"/>
  <c r="K576" i="54"/>
  <c r="K574" i="54"/>
  <c r="K572" i="54"/>
  <c r="K568" i="54"/>
  <c r="K567" i="54" s="1"/>
  <c r="K565" i="54"/>
  <c r="K566" i="54" s="1"/>
  <c r="K564" i="54" s="1"/>
  <c r="K562" i="54"/>
  <c r="K549" i="54"/>
  <c r="K548" i="54" s="1"/>
  <c r="K547" i="54" s="1"/>
  <c r="K545" i="54"/>
  <c r="K544" i="54" s="1"/>
  <c r="K543" i="54"/>
  <c r="K541" i="54" s="1"/>
  <c r="K540" i="54"/>
  <c r="K539" i="54" s="1"/>
  <c r="K537" i="54"/>
  <c r="K528" i="54"/>
  <c r="K527" i="54" s="1"/>
  <c r="K521" i="54"/>
  <c r="K520" i="54" s="1"/>
  <c r="K519" i="54" s="1"/>
  <c r="K518" i="54" s="1"/>
  <c r="K517" i="54" s="1"/>
  <c r="K516" i="54" s="1"/>
  <c r="K515" i="54" s="1"/>
  <c r="K512" i="54"/>
  <c r="K511" i="54" s="1"/>
  <c r="K510" i="54" s="1"/>
  <c r="K509" i="54" s="1"/>
  <c r="K508" i="54" s="1"/>
  <c r="K506" i="54"/>
  <c r="K505" i="54" s="1"/>
  <c r="K492" i="54"/>
  <c r="K491" i="54" s="1"/>
  <c r="K490" i="54" s="1"/>
  <c r="K489" i="54" s="1"/>
  <c r="K488" i="54" s="1"/>
  <c r="K484" i="54"/>
  <c r="K483" i="54" s="1"/>
  <c r="K481" i="54" s="1"/>
  <c r="K476" i="54"/>
  <c r="K475" i="54" s="1"/>
  <c r="K474" i="54" s="1"/>
  <c r="K473" i="54" s="1"/>
  <c r="K470" i="54"/>
  <c r="K469" i="54" s="1"/>
  <c r="K468" i="54" s="1"/>
  <c r="K466" i="54"/>
  <c r="K465" i="54" s="1"/>
  <c r="K461" i="54"/>
  <c r="K460" i="54" s="1"/>
  <c r="K459" i="54" s="1"/>
  <c r="K458" i="54" s="1"/>
  <c r="K457" i="54" s="1"/>
  <c r="K456" i="54" s="1"/>
  <c r="K455" i="54" s="1"/>
  <c r="K445" i="54"/>
  <c r="K444" i="54" s="1"/>
  <c r="K443" i="54" s="1"/>
  <c r="K442" i="54" s="1"/>
  <c r="K441" i="54" s="1"/>
  <c r="K440" i="54" s="1"/>
  <c r="K439" i="54" s="1"/>
  <c r="K438" i="54" s="1"/>
  <c r="K436" i="54"/>
  <c r="K434" i="54"/>
  <c r="K433" i="54" s="1"/>
  <c r="K432" i="54" s="1"/>
  <c r="K427" i="54"/>
  <c r="K426" i="54" s="1"/>
  <c r="K425" i="54" s="1"/>
  <c r="K419" i="54"/>
  <c r="K418" i="54" s="1"/>
  <c r="K417" i="54" s="1"/>
  <c r="K413" i="54"/>
  <c r="K412" i="54" s="1"/>
  <c r="K411" i="54" s="1"/>
  <c r="K408" i="54"/>
  <c r="K406" i="54"/>
  <c r="K401" i="54"/>
  <c r="K389" i="54"/>
  <c r="K385" i="54"/>
  <c r="K384" i="54" s="1"/>
  <c r="K379" i="54"/>
  <c r="K378" i="54"/>
  <c r="K369" i="54"/>
  <c r="K352" i="54"/>
  <c r="K344" i="54"/>
  <c r="K340" i="54"/>
  <c r="K337" i="54"/>
  <c r="K336" i="54" s="1"/>
  <c r="K334" i="54"/>
  <c r="K328" i="54"/>
  <c r="K327" i="54" s="1"/>
  <c r="K326" i="54" s="1"/>
  <c r="K324" i="54"/>
  <c r="K323" i="54" s="1"/>
  <c r="K321" i="54"/>
  <c r="K320" i="54" s="1"/>
  <c r="K311" i="54"/>
  <c r="K310" i="54" s="1"/>
  <c r="K309" i="54" s="1"/>
  <c r="K308" i="54" s="1"/>
  <c r="K307" i="54" s="1"/>
  <c r="K297" i="54"/>
  <c r="K295" i="54"/>
  <c r="K291" i="54"/>
  <c r="K290" i="54" s="1"/>
  <c r="K289" i="54" s="1"/>
  <c r="K282" i="54"/>
  <c r="K281" i="54" s="1"/>
  <c r="K279" i="54"/>
  <c r="K278" i="54" s="1"/>
  <c r="K273" i="54"/>
  <c r="K272" i="54" s="1"/>
  <c r="K265" i="54"/>
  <c r="K261" i="54"/>
  <c r="K260" i="54" s="1"/>
  <c r="K259" i="54" s="1"/>
  <c r="K255" i="54"/>
  <c r="K254" i="54" s="1"/>
  <c r="K253" i="54" s="1"/>
  <c r="K249" i="54"/>
  <c r="K248" i="54" s="1"/>
  <c r="K247" i="54" s="1"/>
  <c r="K245" i="54"/>
  <c r="K244" i="54" s="1"/>
  <c r="K240" i="54"/>
  <c r="K237" i="54"/>
  <c r="K236" i="54" s="1"/>
  <c r="K232" i="54"/>
  <c r="K231" i="54" s="1"/>
  <c r="K230" i="54" s="1"/>
  <c r="K228" i="54"/>
  <c r="K227" i="54" s="1"/>
  <c r="K221" i="54"/>
  <c r="K220" i="54" s="1"/>
  <c r="K219" i="54" s="1"/>
  <c r="K218" i="54" s="1"/>
  <c r="K217" i="54" s="1"/>
  <c r="K215" i="54"/>
  <c r="K214" i="54" s="1"/>
  <c r="K213" i="54" s="1"/>
  <c r="K210" i="54"/>
  <c r="K209" i="54" s="1"/>
  <c r="K207" i="54"/>
  <c r="K203" i="54"/>
  <c r="K201" i="54"/>
  <c r="K199" i="54"/>
  <c r="K196" i="54"/>
  <c r="K195" i="54" s="1"/>
  <c r="K189" i="54"/>
  <c r="K188" i="54" s="1"/>
  <c r="K187" i="54" s="1"/>
  <c r="K185" i="54"/>
  <c r="K183" i="54"/>
  <c r="K181" i="54"/>
  <c r="K176" i="54"/>
  <c r="K175" i="54" s="1"/>
  <c r="K169" i="54"/>
  <c r="K168" i="54" s="1"/>
  <c r="K167" i="54" s="1"/>
  <c r="K161" i="54"/>
  <c r="K159" i="54"/>
  <c r="K157" i="54"/>
  <c r="K155" i="54"/>
  <c r="K153" i="54"/>
  <c r="K145" i="54"/>
  <c r="K143" i="54"/>
  <c r="K141" i="54"/>
  <c r="K133" i="54"/>
  <c r="K132" i="54" s="1"/>
  <c r="K131" i="54" s="1"/>
  <c r="K130" i="54" s="1"/>
  <c r="K129" i="54" s="1"/>
  <c r="K128" i="54" s="1"/>
  <c r="K120" i="54"/>
  <c r="K118" i="54"/>
  <c r="K114" i="54"/>
  <c r="K112" i="54"/>
  <c r="K110" i="54" s="1"/>
  <c r="K108" i="54"/>
  <c r="K103" i="54"/>
  <c r="K99" i="54"/>
  <c r="K98" i="54" s="1"/>
  <c r="K97" i="54" s="1"/>
  <c r="K96" i="54" s="1"/>
  <c r="K88" i="54"/>
  <c r="K86" i="54"/>
  <c r="K84" i="54"/>
  <c r="K79" i="54"/>
  <c r="K78" i="54" s="1"/>
  <c r="K75" i="54"/>
  <c r="K73" i="54"/>
  <c r="K72" i="54" s="1"/>
  <c r="K69" i="54"/>
  <c r="K68" i="54"/>
  <c r="K67" i="54" s="1"/>
  <c r="K66" i="54" s="1"/>
  <c r="K60" i="54"/>
  <c r="K59" i="54" s="1"/>
  <c r="K58" i="54" s="1"/>
  <c r="K57" i="54" s="1"/>
  <c r="K56" i="54" s="1"/>
  <c r="K54" i="54"/>
  <c r="K53" i="54" s="1"/>
  <c r="K52" i="54" s="1"/>
  <c r="K49" i="54"/>
  <c r="K48" i="54" s="1"/>
  <c r="K47" i="54" s="1"/>
  <c r="K45" i="54"/>
  <c r="K42" i="54"/>
  <c r="K41" i="54"/>
  <c r="K40" i="54" s="1"/>
  <c r="K37" i="54"/>
  <c r="K34" i="54"/>
  <c r="K29" i="54"/>
  <c r="K26" i="54"/>
  <c r="K15" i="54"/>
  <c r="K14" i="54" s="1"/>
  <c r="H878" i="54"/>
  <c r="H877" i="54" s="1"/>
  <c r="H876" i="54" s="1"/>
  <c r="H875" i="54" s="1"/>
  <c r="H873" i="54"/>
  <c r="H872" i="54"/>
  <c r="H870" i="54" s="1"/>
  <c r="H861" i="54"/>
  <c r="H860" i="54" s="1"/>
  <c r="H858" i="54"/>
  <c r="H855" i="54"/>
  <c r="H853" i="54"/>
  <c r="H846" i="54"/>
  <c r="H845" i="54" s="1"/>
  <c r="H844" i="54" s="1"/>
  <c r="H843" i="54" s="1"/>
  <c r="H842" i="54" s="1"/>
  <c r="H841" i="54" s="1"/>
  <c r="H840" i="54" s="1"/>
  <c r="H838" i="54"/>
  <c r="H837" i="54" s="1"/>
  <c r="H836" i="54" s="1"/>
  <c r="H835" i="54" s="1"/>
  <c r="H834" i="54" s="1"/>
  <c r="H833" i="54" s="1"/>
  <c r="H830" i="54"/>
  <c r="H829" i="54" s="1"/>
  <c r="H818" i="54"/>
  <c r="H816" i="54"/>
  <c r="H813" i="54"/>
  <c r="H811" i="54"/>
  <c r="H807" i="54"/>
  <c r="H804" i="54"/>
  <c r="H772" i="54"/>
  <c r="H771" i="54" s="1"/>
  <c r="H770" i="54" s="1"/>
  <c r="H768" i="54"/>
  <c r="H767" i="54" s="1"/>
  <c r="H763" i="54"/>
  <c r="H761" i="54"/>
  <c r="H758" i="54"/>
  <c r="H757" i="54" s="1"/>
  <c r="H750" i="54"/>
  <c r="H749" i="54" s="1"/>
  <c r="H748" i="54" s="1"/>
  <c r="H747" i="54" s="1"/>
  <c r="H745" i="54"/>
  <c r="H744" i="54" s="1"/>
  <c r="H743" i="54" s="1"/>
  <c r="H742" i="54" s="1"/>
  <c r="H735" i="54"/>
  <c r="H734" i="54" s="1"/>
  <c r="H732" i="54"/>
  <c r="H731" i="54" s="1"/>
  <c r="H724" i="54"/>
  <c r="H723" i="54" s="1"/>
  <c r="H722" i="54" s="1"/>
  <c r="H721" i="54" s="1"/>
  <c r="H720" i="54" s="1"/>
  <c r="H719" i="54" s="1"/>
  <c r="H718" i="54" s="1"/>
  <c r="H716" i="54"/>
  <c r="H715" i="54" s="1"/>
  <c r="H714" i="54" s="1"/>
  <c r="H712" i="54"/>
  <c r="H711" i="54" s="1"/>
  <c r="H710" i="54" s="1"/>
  <c r="H700" i="54"/>
  <c r="H699" i="54" s="1"/>
  <c r="H698" i="54" s="1"/>
  <c r="H696" i="54"/>
  <c r="H694" i="54"/>
  <c r="H687" i="54"/>
  <c r="H686" i="54" s="1"/>
  <c r="H685" i="54" s="1"/>
  <c r="H684" i="54" s="1"/>
  <c r="H683" i="54" s="1"/>
  <c r="H682" i="54" s="1"/>
  <c r="H679" i="54"/>
  <c r="H678" i="54" s="1"/>
  <c r="H676" i="54"/>
  <c r="H673" i="54"/>
  <c r="H669" i="54"/>
  <c r="H667" i="54"/>
  <c r="H665" i="54"/>
  <c r="H661" i="54"/>
  <c r="H660" i="54"/>
  <c r="H659" i="54"/>
  <c r="H653" i="54"/>
  <c r="H652" i="54" s="1"/>
  <c r="H651" i="54" s="1"/>
  <c r="H649" i="54"/>
  <c r="H647" i="54"/>
  <c r="H643" i="54"/>
  <c r="H642" i="54"/>
  <c r="H641" i="54" s="1"/>
  <c r="H639" i="54"/>
  <c r="H637" i="54"/>
  <c r="H635" i="54"/>
  <c r="H630" i="54"/>
  <c r="H627" i="54"/>
  <c r="H619" i="54"/>
  <c r="H618" i="54"/>
  <c r="H617" i="54" s="1"/>
  <c r="H615" i="54"/>
  <c r="H609" i="54"/>
  <c r="H608" i="54" s="1"/>
  <c r="H607" i="54"/>
  <c r="H606" i="54" s="1"/>
  <c r="H592" i="54"/>
  <c r="H591" i="54" s="1"/>
  <c r="H587" i="54"/>
  <c r="H586" i="54" s="1"/>
  <c r="H585" i="54" s="1"/>
  <c r="H584" i="54" s="1"/>
  <c r="H582" i="54"/>
  <c r="H581" i="54" s="1"/>
  <c r="H578" i="54"/>
  <c r="H576" i="54"/>
  <c r="H574" i="54"/>
  <c r="H572" i="54"/>
  <c r="H568" i="54"/>
  <c r="H567" i="54" s="1"/>
  <c r="H565" i="54"/>
  <c r="H566" i="54" s="1"/>
  <c r="H564" i="54" s="1"/>
  <c r="H562" i="54"/>
  <c r="H549" i="54"/>
  <c r="H548" i="54" s="1"/>
  <c r="H547" i="54" s="1"/>
  <c r="H545" i="54"/>
  <c r="H544" i="54" s="1"/>
  <c r="H543" i="54"/>
  <c r="H541" i="54" s="1"/>
  <c r="H540" i="54"/>
  <c r="H539" i="54" s="1"/>
  <c r="H537" i="54"/>
  <c r="H528" i="54"/>
  <c r="H526" i="54" s="1"/>
  <c r="H525" i="54" s="1"/>
  <c r="H524" i="54" s="1"/>
  <c r="H523" i="54" s="1"/>
  <c r="H521" i="54"/>
  <c r="H520" i="54" s="1"/>
  <c r="H519" i="54" s="1"/>
  <c r="H518" i="54" s="1"/>
  <c r="H517" i="54" s="1"/>
  <c r="H516" i="54" s="1"/>
  <c r="H515" i="54" s="1"/>
  <c r="H512" i="54"/>
  <c r="H511" i="54" s="1"/>
  <c r="H510" i="54" s="1"/>
  <c r="H509" i="54" s="1"/>
  <c r="H508" i="54" s="1"/>
  <c r="H506" i="54"/>
  <c r="H505" i="54" s="1"/>
  <c r="H496" i="54" s="1"/>
  <c r="H488" i="54"/>
  <c r="H484" i="54"/>
  <c r="H483" i="54" s="1"/>
  <c r="H475" i="54"/>
  <c r="H474" i="54" s="1"/>
  <c r="H473" i="54" s="1"/>
  <c r="H469" i="54"/>
  <c r="H468" i="54" s="1"/>
  <c r="H466" i="54"/>
  <c r="H465" i="54" s="1"/>
  <c r="H461" i="54"/>
  <c r="H460" i="54" s="1"/>
  <c r="H459" i="54" s="1"/>
  <c r="H458" i="54" s="1"/>
  <c r="H457" i="54" s="1"/>
  <c r="H456" i="54" s="1"/>
  <c r="H455" i="54" s="1"/>
  <c r="H445" i="54"/>
  <c r="H444" i="54" s="1"/>
  <c r="H443" i="54" s="1"/>
  <c r="H442" i="54" s="1"/>
  <c r="H441" i="54" s="1"/>
  <c r="H440" i="54" s="1"/>
  <c r="H436" i="54"/>
  <c r="H434" i="54"/>
  <c r="H427" i="54"/>
  <c r="H426" i="54" s="1"/>
  <c r="H425" i="54" s="1"/>
  <c r="H419" i="54"/>
  <c r="H418" i="54" s="1"/>
  <c r="H417" i="54" s="1"/>
  <c r="H408" i="54"/>
  <c r="H406" i="54"/>
  <c r="H403" i="54"/>
  <c r="H401" i="54"/>
  <c r="H399" i="54"/>
  <c r="H397" i="54"/>
  <c r="H390" i="54"/>
  <c r="H389" i="54" s="1"/>
  <c r="H379" i="54"/>
  <c r="H378" i="54"/>
  <c r="H369" i="54"/>
  <c r="H361" i="54"/>
  <c r="H340" i="54"/>
  <c r="H336" i="54"/>
  <c r="H334" i="54"/>
  <c r="H333" i="54"/>
  <c r="H332" i="54" s="1"/>
  <c r="H328" i="54"/>
  <c r="H327" i="54" s="1"/>
  <c r="H326" i="54" s="1"/>
  <c r="H318" i="54"/>
  <c r="H307" i="54"/>
  <c r="H301" i="54"/>
  <c r="H299" i="54"/>
  <c r="H297" i="54"/>
  <c r="H295" i="54"/>
  <c r="H289" i="54"/>
  <c r="H282" i="54"/>
  <c r="H281" i="54" s="1"/>
  <c r="H279" i="54"/>
  <c r="H278" i="54" s="1"/>
  <c r="H273" i="54"/>
  <c r="H272" i="54" s="1"/>
  <c r="H265" i="54"/>
  <c r="H264" i="54" s="1"/>
  <c r="H261" i="54"/>
  <c r="H260" i="54" s="1"/>
  <c r="H259" i="54" s="1"/>
  <c r="H255" i="54"/>
  <c r="H249" i="54"/>
  <c r="H248" i="54" s="1"/>
  <c r="H247" i="54" s="1"/>
  <c r="H245" i="54"/>
  <c r="H244" i="54" s="1"/>
  <c r="H240" i="54"/>
  <c r="H237" i="54"/>
  <c r="H236" i="54" s="1"/>
  <c r="H232" i="54"/>
  <c r="H231" i="54" s="1"/>
  <c r="H230" i="54" s="1"/>
  <c r="H228" i="54"/>
  <c r="H227" i="54" s="1"/>
  <c r="H221" i="54"/>
  <c r="H220" i="54" s="1"/>
  <c r="H219" i="54" s="1"/>
  <c r="H218" i="54" s="1"/>
  <c r="H217" i="54" s="1"/>
  <c r="H215" i="54"/>
  <c r="H214" i="54" s="1"/>
  <c r="H213" i="54" s="1"/>
  <c r="H210" i="54"/>
  <c r="H209" i="54" s="1"/>
  <c r="H206" i="54" s="1"/>
  <c r="H205" i="54" s="1"/>
  <c r="H203" i="54"/>
  <c r="H201" i="54"/>
  <c r="H199" i="54"/>
  <c r="H196" i="54"/>
  <c r="H195" i="54" s="1"/>
  <c r="H189" i="54"/>
  <c r="H188" i="54" s="1"/>
  <c r="H187" i="54" s="1"/>
  <c r="H185" i="54"/>
  <c r="H183" i="54"/>
  <c r="H181" i="54"/>
  <c r="H176" i="54"/>
  <c r="H175" i="54" s="1"/>
  <c r="H171" i="54"/>
  <c r="H169" i="54"/>
  <c r="H161" i="54"/>
  <c r="H159" i="54"/>
  <c r="H157" i="54"/>
  <c r="H155" i="54"/>
  <c r="H153" i="54"/>
  <c r="H145" i="54"/>
  <c r="H143" i="54"/>
  <c r="H141" i="54"/>
  <c r="H133" i="54"/>
  <c r="H132" i="54" s="1"/>
  <c r="H131" i="54" s="1"/>
  <c r="H130" i="54" s="1"/>
  <c r="H129" i="54" s="1"/>
  <c r="H128" i="54" s="1"/>
  <c r="H122" i="54"/>
  <c r="H118" i="54"/>
  <c r="H114" i="54"/>
  <c r="H110" i="54"/>
  <c r="H108" i="54"/>
  <c r="H103" i="54"/>
  <c r="H99" i="54"/>
  <c r="H98" i="54" s="1"/>
  <c r="H97" i="54" s="1"/>
  <c r="H96" i="54" s="1"/>
  <c r="H88" i="54"/>
  <c r="H86" i="54"/>
  <c r="H84" i="54"/>
  <c r="H79" i="54"/>
  <c r="H77" i="54" s="1"/>
  <c r="H75" i="54"/>
  <c r="H73" i="54"/>
  <c r="H70" i="54"/>
  <c r="H69" i="54" s="1"/>
  <c r="H67" i="54"/>
  <c r="H66" i="54" s="1"/>
  <c r="H60" i="54"/>
  <c r="H59" i="54" s="1"/>
  <c r="H58" i="54" s="1"/>
  <c r="H57" i="54" s="1"/>
  <c r="H56" i="54" s="1"/>
  <c r="H54" i="54"/>
  <c r="H53" i="54" s="1"/>
  <c r="H52" i="54" s="1"/>
  <c r="H49" i="54"/>
  <c r="H48" i="54" s="1"/>
  <c r="H47" i="54" s="1"/>
  <c r="H45" i="54"/>
  <c r="H42" i="54"/>
  <c r="H41" i="54"/>
  <c r="H40" i="54" s="1"/>
  <c r="H37" i="54"/>
  <c r="H34" i="54"/>
  <c r="H26" i="54"/>
  <c r="H15" i="54"/>
  <c r="H14" i="54" s="1"/>
  <c r="J613" i="32"/>
  <c r="J612" i="32" s="1"/>
  <c r="J606" i="32"/>
  <c r="J604" i="32"/>
  <c r="J602" i="32"/>
  <c r="J600" i="32"/>
  <c r="J598" i="32"/>
  <c r="J596" i="32"/>
  <c r="J594" i="32"/>
  <c r="J592" i="32" s="1"/>
  <c r="J590" i="32"/>
  <c r="J588" i="32"/>
  <c r="J585" i="32"/>
  <c r="J581" i="32"/>
  <c r="J578" i="32"/>
  <c r="J575" i="32"/>
  <c r="J573" i="32"/>
  <c r="J564" i="32"/>
  <c r="J563" i="32" s="1"/>
  <c r="J561" i="32"/>
  <c r="J560" i="32" s="1"/>
  <c r="J554" i="32"/>
  <c r="J547" i="32"/>
  <c r="J543" i="32"/>
  <c r="J541" i="32"/>
  <c r="J535" i="32"/>
  <c r="J534" i="32" s="1"/>
  <c r="J531" i="32"/>
  <c r="J529" i="32"/>
  <c r="J527" i="32"/>
  <c r="J525" i="32"/>
  <c r="J523" i="32"/>
  <c r="J518" i="32"/>
  <c r="J516" i="32"/>
  <c r="J514" i="32"/>
  <c r="J510" i="32"/>
  <c r="J508" i="32"/>
  <c r="J506" i="32"/>
  <c r="J503" i="32"/>
  <c r="J502" i="32" s="1"/>
  <c r="J499" i="32"/>
  <c r="J498" i="32" s="1"/>
  <c r="J497" i="32" s="1"/>
  <c r="J495" i="32"/>
  <c r="J494" i="32" s="1"/>
  <c r="J493" i="32" s="1"/>
  <c r="J491" i="32"/>
  <c r="J490" i="32" s="1"/>
  <c r="J486" i="32"/>
  <c r="J483" i="32"/>
  <c r="J482" i="32" s="1"/>
  <c r="J474" i="32"/>
  <c r="J473" i="32" s="1"/>
  <c r="J468" i="32"/>
  <c r="J467" i="32" s="1"/>
  <c r="J466" i="32" s="1"/>
  <c r="J462" i="32"/>
  <c r="J461" i="32" s="1"/>
  <c r="J460" i="32" s="1"/>
  <c r="J457" i="32"/>
  <c r="J455" i="32"/>
  <c r="J454" i="32" s="1"/>
  <c r="J439" i="32"/>
  <c r="J433" i="32"/>
  <c r="J425" i="32"/>
  <c r="J422" i="32"/>
  <c r="J421" i="32" s="1"/>
  <c r="J419" i="32"/>
  <c r="J412" i="32"/>
  <c r="J411" i="32" s="1"/>
  <c r="J407" i="32"/>
  <c r="J405" i="32"/>
  <c r="J403" i="32"/>
  <c r="J401" i="32"/>
  <c r="J398" i="32"/>
  <c r="J396" i="32"/>
  <c r="J394" i="32"/>
  <c r="J385" i="32"/>
  <c r="J384" i="32" s="1"/>
  <c r="J381" i="32"/>
  <c r="J380" i="32" s="1"/>
  <c r="J371" i="32"/>
  <c r="J366" i="32"/>
  <c r="J365" i="32" s="1"/>
  <c r="J361" i="32"/>
  <c r="J353" i="32"/>
  <c r="J352" i="32" s="1"/>
  <c r="J351" i="32" s="1"/>
  <c r="J349" i="32"/>
  <c r="J347" i="32"/>
  <c r="J345" i="32"/>
  <c r="J343" i="32"/>
  <c r="J340" i="32"/>
  <c r="J335" i="32"/>
  <c r="J333" i="32"/>
  <c r="J331" i="32"/>
  <c r="J326" i="32"/>
  <c r="J323" i="32"/>
  <c r="J322" i="32" s="1"/>
  <c r="J319" i="32"/>
  <c r="J317" i="32"/>
  <c r="J316" i="32" s="1"/>
  <c r="J313" i="32"/>
  <c r="J312" i="32" s="1"/>
  <c r="J311" i="32" s="1"/>
  <c r="J309" i="32"/>
  <c r="J308" i="32" s="1"/>
  <c r="J307" i="32" s="1"/>
  <c r="J272" i="32"/>
  <c r="J271" i="32"/>
  <c r="J269" i="32"/>
  <c r="J267" i="32"/>
  <c r="J264" i="32"/>
  <c r="J262" i="32"/>
  <c r="J259" i="32"/>
  <c r="J258" i="32" s="1"/>
  <c r="J256" i="32"/>
  <c r="J255" i="32" s="1"/>
  <c r="J251" i="32"/>
  <c r="J249" i="32"/>
  <c r="J246" i="32"/>
  <c r="J245" i="32" s="1"/>
  <c r="J237" i="32"/>
  <c r="J235" i="32"/>
  <c r="J230" i="32"/>
  <c r="J228" i="32"/>
  <c r="J226" i="32"/>
  <c r="J221" i="32"/>
  <c r="J216" i="32"/>
  <c r="J213" i="32"/>
  <c r="J211" i="32"/>
  <c r="J209" i="32"/>
  <c r="J206" i="32"/>
  <c r="J203" i="32"/>
  <c r="J198" i="32"/>
  <c r="J195" i="32"/>
  <c r="J194" i="32" s="1"/>
  <c r="J193" i="32" s="1"/>
  <c r="J190" i="32"/>
  <c r="J189" i="32" s="1"/>
  <c r="J188" i="32" s="1"/>
  <c r="J186" i="32"/>
  <c r="J185" i="32" s="1"/>
  <c r="J184" i="32" s="1"/>
  <c r="J182" i="32"/>
  <c r="J181" i="32" s="1"/>
  <c r="J180" i="32" s="1"/>
  <c r="J177" i="32"/>
  <c r="J176" i="32" s="1"/>
  <c r="J175" i="32" s="1"/>
  <c r="J163" i="32"/>
  <c r="J162" i="32" s="1"/>
  <c r="J161" i="32" s="1"/>
  <c r="J158" i="32"/>
  <c r="J157" i="32" s="1"/>
  <c r="J152" i="32"/>
  <c r="J149" i="32"/>
  <c r="J147" i="32"/>
  <c r="J140" i="32"/>
  <c r="J138" i="32"/>
  <c r="J137" i="32" s="1"/>
  <c r="J136" i="32" s="1"/>
  <c r="J134" i="32"/>
  <c r="J132" i="32"/>
  <c r="J130" i="32"/>
  <c r="J128" i="32"/>
  <c r="J126" i="32"/>
  <c r="J125" i="32"/>
  <c r="J124" i="32" s="1"/>
  <c r="J123" i="32"/>
  <c r="J122" i="32" s="1"/>
  <c r="J117" i="32"/>
  <c r="J116" i="32" s="1"/>
  <c r="J115" i="32" s="1"/>
  <c r="J113" i="32"/>
  <c r="J112" i="32" s="1"/>
  <c r="J110" i="32"/>
  <c r="J109" i="32" s="1"/>
  <c r="J107" i="32"/>
  <c r="J102" i="32"/>
  <c r="J100" i="32"/>
  <c r="J98" i="32"/>
  <c r="J96" i="32"/>
  <c r="J92" i="32"/>
  <c r="J91" i="32" s="1"/>
  <c r="J90" i="32"/>
  <c r="J89" i="32" s="1"/>
  <c r="J88" i="32" s="1"/>
  <c r="J86" i="32"/>
  <c r="J82" i="32"/>
  <c r="J81" i="32" s="1"/>
  <c r="J79" i="32"/>
  <c r="J77" i="32"/>
  <c r="J74" i="32"/>
  <c r="J72" i="32" s="1"/>
  <c r="J70" i="32"/>
  <c r="J65" i="32"/>
  <c r="J63" i="32"/>
  <c r="J61" i="32"/>
  <c r="J60" i="32"/>
  <c r="J59" i="32" s="1"/>
  <c r="J56" i="32"/>
  <c r="J53" i="32"/>
  <c r="J51" i="32"/>
  <c r="J49" i="32"/>
  <c r="J46" i="32"/>
  <c r="J41" i="32"/>
  <c r="J38" i="32"/>
  <c r="J31" i="32"/>
  <c r="J28" i="32"/>
  <c r="J26" i="32"/>
  <c r="J25" i="32" s="1"/>
  <c r="J23" i="32"/>
  <c r="J19" i="32"/>
  <c r="J17" i="32"/>
  <c r="J16" i="32" s="1"/>
  <c r="J14" i="32"/>
  <c r="J13" i="32" s="1"/>
  <c r="J11" i="32"/>
  <c r="J10" i="32" s="1"/>
  <c r="I613" i="32"/>
  <c r="I612" i="32" s="1"/>
  <c r="I606" i="32"/>
  <c r="I604" i="32"/>
  <c r="I602" i="32"/>
  <c r="I600" i="32"/>
  <c r="I598" i="32"/>
  <c r="I596" i="32"/>
  <c r="I594" i="32"/>
  <c r="I592" i="32" s="1"/>
  <c r="I590" i="32"/>
  <c r="I588" i="32"/>
  <c r="I585" i="32"/>
  <c r="I581" i="32"/>
  <c r="I578" i="32"/>
  <c r="I575" i="32"/>
  <c r="I573" i="32"/>
  <c r="I568" i="32"/>
  <c r="I567" i="32" s="1"/>
  <c r="I564" i="32" s="1"/>
  <c r="I563" i="32" s="1"/>
  <c r="I561" i="32"/>
  <c r="I560" i="32" s="1"/>
  <c r="I555" i="32"/>
  <c r="I554" i="32" s="1"/>
  <c r="I547" i="32"/>
  <c r="I540" i="32"/>
  <c r="I539" i="32" s="1"/>
  <c r="I538" i="32" s="1"/>
  <c r="I537" i="32" s="1"/>
  <c r="I535" i="32"/>
  <c r="I534" i="32" s="1"/>
  <c r="I531" i="32"/>
  <c r="I529" i="32"/>
  <c r="I527" i="32"/>
  <c r="I525" i="32"/>
  <c r="I523" i="32"/>
  <c r="I518" i="32"/>
  <c r="I516" i="32"/>
  <c r="I514" i="32"/>
  <c r="I510" i="32"/>
  <c r="I508" i="32"/>
  <c r="I506" i="32"/>
  <c r="I503" i="32"/>
  <c r="I502" i="32" s="1"/>
  <c r="I499" i="32"/>
  <c r="I498" i="32" s="1"/>
  <c r="I497" i="32" s="1"/>
  <c r="I495" i="32"/>
  <c r="I494" i="32" s="1"/>
  <c r="I493" i="32" s="1"/>
  <c r="I491" i="32"/>
  <c r="I490" i="32" s="1"/>
  <c r="I486" i="32"/>
  <c r="I483" i="32"/>
  <c r="I482" i="32" s="1"/>
  <c r="I478" i="32"/>
  <c r="I477" i="32" s="1"/>
  <c r="I476" i="32" s="1"/>
  <c r="I474" i="32"/>
  <c r="I473" i="32" s="1"/>
  <c r="I468" i="32"/>
  <c r="I467" i="32" s="1"/>
  <c r="I466" i="32" s="1"/>
  <c r="I462" i="32"/>
  <c r="I461" i="32" s="1"/>
  <c r="I460" i="32" s="1"/>
  <c r="I457" i="32"/>
  <c r="I455" i="32"/>
  <c r="I454" i="32" s="1"/>
  <c r="I439" i="32"/>
  <c r="I433" i="32"/>
  <c r="I429" i="32"/>
  <c r="I422" i="32"/>
  <c r="I421" i="32" s="1"/>
  <c r="I419" i="32"/>
  <c r="I412" i="32"/>
  <c r="I411" i="32" s="1"/>
  <c r="I407" i="32"/>
  <c r="I405" i="32"/>
  <c r="I403" i="32"/>
  <c r="I401" i="32"/>
  <c r="I398" i="32"/>
  <c r="I396" i="32"/>
  <c r="I394" i="32"/>
  <c r="I384" i="32"/>
  <c r="I381" i="32"/>
  <c r="I380" i="32" s="1"/>
  <c r="I377" i="32"/>
  <c r="I376" i="32" s="1"/>
  <c r="I374" i="32"/>
  <c r="I373" i="32" s="1"/>
  <c r="I370" i="32" s="1"/>
  <c r="I366" i="32"/>
  <c r="I365" i="32" s="1"/>
  <c r="I361" i="32"/>
  <c r="I360" i="32" s="1"/>
  <c r="I353" i="32"/>
  <c r="I352" i="32" s="1"/>
  <c r="I351" i="32" s="1"/>
  <c r="I349" i="32"/>
  <c r="I347" i="32"/>
  <c r="I345" i="32"/>
  <c r="I343" i="32"/>
  <c r="I340" i="32"/>
  <c r="I335" i="32"/>
  <c r="I333" i="32"/>
  <c r="I331" i="32"/>
  <c r="I326" i="32"/>
  <c r="I323" i="32"/>
  <c r="I322" i="32" s="1"/>
  <c r="I319" i="32"/>
  <c r="I317" i="32"/>
  <c r="I316" i="32" s="1"/>
  <c r="I313" i="32"/>
  <c r="I312" i="32" s="1"/>
  <c r="I311" i="32" s="1"/>
  <c r="I309" i="32"/>
  <c r="I308" i="32" s="1"/>
  <c r="I307" i="32" s="1"/>
  <c r="I272" i="32"/>
  <c r="I271" i="32"/>
  <c r="I269" i="32"/>
  <c r="I267" i="32"/>
  <c r="I264" i="32"/>
  <c r="I262" i="32"/>
  <c r="I259" i="32"/>
  <c r="I258" i="32" s="1"/>
  <c r="I256" i="32"/>
  <c r="I255" i="32" s="1"/>
  <c r="I251" i="32"/>
  <c r="I249" i="32"/>
  <c r="I246" i="32"/>
  <c r="I245" i="32" s="1"/>
  <c r="I237" i="32"/>
  <c r="I235" i="32"/>
  <c r="I230" i="32"/>
  <c r="I228" i="32"/>
  <c r="I226" i="32"/>
  <c r="I221" i="32"/>
  <c r="I218" i="32"/>
  <c r="I217" i="32" s="1"/>
  <c r="I216" i="32" s="1"/>
  <c r="I213" i="32"/>
  <c r="I211" i="32"/>
  <c r="I209" i="32"/>
  <c r="I206" i="32"/>
  <c r="I203" i="32"/>
  <c r="I198" i="32"/>
  <c r="I197" i="32" s="1"/>
  <c r="I194" i="32"/>
  <c r="I190" i="32"/>
  <c r="I189" i="32" s="1"/>
  <c r="I188" i="32" s="1"/>
  <c r="I186" i="32"/>
  <c r="I185" i="32" s="1"/>
  <c r="I184" i="32" s="1"/>
  <c r="I182" i="32"/>
  <c r="I181" i="32" s="1"/>
  <c r="I180" i="32" s="1"/>
  <c r="I177" i="32"/>
  <c r="I176" i="32" s="1"/>
  <c r="I175" i="32" s="1"/>
  <c r="I163" i="32"/>
  <c r="I162" i="32" s="1"/>
  <c r="I161" i="32" s="1"/>
  <c r="I158" i="32"/>
  <c r="I157" i="32" s="1"/>
  <c r="I152" i="32"/>
  <c r="I149" i="32"/>
  <c r="I147" i="32"/>
  <c r="I140" i="32"/>
  <c r="I138" i="32"/>
  <c r="I137" i="32" s="1"/>
  <c r="I136" i="32" s="1"/>
  <c r="I134" i="32"/>
  <c r="I132" i="32"/>
  <c r="I130" i="32"/>
  <c r="I128" i="32"/>
  <c r="I126" i="32"/>
  <c r="I125" i="32"/>
  <c r="I124" i="32" s="1"/>
  <c r="I123" i="32"/>
  <c r="I122" i="32" s="1"/>
  <c r="I117" i="32"/>
  <c r="I116" i="32" s="1"/>
  <c r="I115" i="32" s="1"/>
  <c r="I113" i="32"/>
  <c r="I112" i="32" s="1"/>
  <c r="I109" i="32"/>
  <c r="I107" i="32"/>
  <c r="I102" i="32"/>
  <c r="I100" i="32"/>
  <c r="I98" i="32"/>
  <c r="I96" i="32"/>
  <c r="I92" i="32"/>
  <c r="I91" i="32" s="1"/>
  <c r="I90" i="32"/>
  <c r="I89" i="32" s="1"/>
  <c r="I88" i="32" s="1"/>
  <c r="I86" i="32"/>
  <c r="I82" i="32"/>
  <c r="I81" i="32" s="1"/>
  <c r="I79" i="32"/>
  <c r="I77" i="32"/>
  <c r="I74" i="32"/>
  <c r="I72" i="32" s="1"/>
  <c r="I70" i="32"/>
  <c r="I65" i="32"/>
  <c r="I63" i="32"/>
  <c r="I61" i="32"/>
  <c r="I60" i="32"/>
  <c r="I59" i="32" s="1"/>
  <c r="I56" i="32"/>
  <c r="I53" i="32"/>
  <c r="I51" i="32"/>
  <c r="I49" i="32"/>
  <c r="I46" i="32"/>
  <c r="I41" i="32"/>
  <c r="I38" i="32"/>
  <c r="I31" i="32"/>
  <c r="I28" i="32"/>
  <c r="I26" i="32"/>
  <c r="I25" i="32" s="1"/>
  <c r="I23" i="32"/>
  <c r="I19" i="32"/>
  <c r="I17" i="32"/>
  <c r="I16" i="32" s="1"/>
  <c r="I14" i="32"/>
  <c r="I13" i="32" s="1"/>
  <c r="I11" i="32"/>
  <c r="I10" i="32" s="1"/>
  <c r="F613" i="32"/>
  <c r="F612" i="32" s="1"/>
  <c r="F606" i="32"/>
  <c r="F604" i="32"/>
  <c r="F602" i="32"/>
  <c r="F600" i="32"/>
  <c r="F598" i="32"/>
  <c r="F596" i="32"/>
  <c r="F592" i="32"/>
  <c r="F590" i="32"/>
  <c r="F588" i="32"/>
  <c r="F585" i="32"/>
  <c r="F581" i="32"/>
  <c r="F578" i="32"/>
  <c r="F575" i="32"/>
  <c r="F573" i="32"/>
  <c r="F568" i="32"/>
  <c r="F567" i="32" s="1"/>
  <c r="F564" i="32" s="1"/>
  <c r="F563" i="32" s="1"/>
  <c r="F561" i="32"/>
  <c r="F560" i="32" s="1"/>
  <c r="F555" i="32"/>
  <c r="F554" i="32" s="1"/>
  <c r="F547" i="32"/>
  <c r="F546" i="32" s="1"/>
  <c r="F540" i="32"/>
  <c r="F539" i="32" s="1"/>
  <c r="F538" i="32" s="1"/>
  <c r="F537" i="32" s="1"/>
  <c r="F535" i="32"/>
  <c r="F534" i="32" s="1"/>
  <c r="F531" i="32"/>
  <c r="F529" i="32"/>
  <c r="F527" i="32"/>
  <c r="F525" i="32"/>
  <c r="F523" i="32"/>
  <c r="F518" i="32"/>
  <c r="F516" i="32"/>
  <c r="F514" i="32"/>
  <c r="F510" i="32"/>
  <c r="F508" i="32"/>
  <c r="F506" i="32"/>
  <c r="F503" i="32"/>
  <c r="F502" i="32" s="1"/>
  <c r="F499" i="32"/>
  <c r="F498" i="32" s="1"/>
  <c r="F497" i="32" s="1"/>
  <c r="F495" i="32"/>
  <c r="F494" i="32" s="1"/>
  <c r="F493" i="32" s="1"/>
  <c r="F491" i="32"/>
  <c r="F490" i="32" s="1"/>
  <c r="F486" i="32"/>
  <c r="F483" i="32"/>
  <c r="F482" i="32" s="1"/>
  <c r="F481" i="32" s="1"/>
  <c r="F478" i="32"/>
  <c r="F477" i="32" s="1"/>
  <c r="F476" i="32" s="1"/>
  <c r="F474" i="32"/>
  <c r="F473" i="32" s="1"/>
  <c r="F468" i="32"/>
  <c r="F467" i="32" s="1"/>
  <c r="F466" i="32" s="1"/>
  <c r="F462" i="32"/>
  <c r="F461" i="32" s="1"/>
  <c r="F460" i="32" s="1"/>
  <c r="F457" i="32"/>
  <c r="F455" i="32"/>
  <c r="F448" i="32"/>
  <c r="F442" i="32"/>
  <c r="F433" i="32"/>
  <c r="F420" i="32"/>
  <c r="F419" i="32" s="1"/>
  <c r="F411" i="32"/>
  <c r="F409" i="32"/>
  <c r="F407" i="32"/>
  <c r="F405" i="32"/>
  <c r="F403" i="32"/>
  <c r="F401" i="32"/>
  <c r="F399" i="32"/>
  <c r="F398" i="32" s="1"/>
  <c r="F396" i="32"/>
  <c r="F394" i="32"/>
  <c r="F392" i="32"/>
  <c r="F384" i="32"/>
  <c r="F381" i="32"/>
  <c r="F380" i="32" s="1"/>
  <c r="F371" i="32"/>
  <c r="F366" i="32"/>
  <c r="F365" i="32" s="1"/>
  <c r="F361" i="32"/>
  <c r="F353" i="32"/>
  <c r="F352" i="32" s="1"/>
  <c r="F351" i="32" s="1"/>
  <c r="F349" i="32"/>
  <c r="F347" i="32"/>
  <c r="F345" i="32"/>
  <c r="F343" i="32"/>
  <c r="F340" i="32"/>
  <c r="F335" i="32"/>
  <c r="F333" i="32"/>
  <c r="F331" i="32"/>
  <c r="F326" i="32"/>
  <c r="F323" i="32"/>
  <c r="F322" i="32" s="1"/>
  <c r="F319" i="32"/>
  <c r="F317" i="32"/>
  <c r="F313" i="32"/>
  <c r="F312" i="32" s="1"/>
  <c r="F311" i="32" s="1"/>
  <c r="F309" i="32"/>
  <c r="F308" i="32" s="1"/>
  <c r="F307" i="32" s="1"/>
  <c r="F277" i="32"/>
  <c r="F276" i="32" s="1"/>
  <c r="F273" i="32"/>
  <c r="F271" i="32" s="1"/>
  <c r="F269" i="32"/>
  <c r="F267" i="32"/>
  <c r="F264" i="32"/>
  <c r="F262" i="32"/>
  <c r="F259" i="32"/>
  <c r="F258" i="32" s="1"/>
  <c r="F256" i="32"/>
  <c r="F255" i="32" s="1"/>
  <c r="F251" i="32"/>
  <c r="F249" i="32"/>
  <c r="F248" i="32" s="1"/>
  <c r="F246" i="32"/>
  <c r="F245" i="32" s="1"/>
  <c r="F237" i="32"/>
  <c r="F235" i="32"/>
  <c r="F228" i="32"/>
  <c r="F226" i="32"/>
  <c r="F221" i="32"/>
  <c r="F218" i="32"/>
  <c r="F217" i="32" s="1"/>
  <c r="F216" i="32" s="1"/>
  <c r="F213" i="32"/>
  <c r="F211" i="32"/>
  <c r="F209" i="32"/>
  <c r="F206" i="32"/>
  <c r="F203" i="32"/>
  <c r="F194" i="32"/>
  <c r="F190" i="32"/>
  <c r="F189" i="32" s="1"/>
  <c r="F188" i="32" s="1"/>
  <c r="F186" i="32"/>
  <c r="F185" i="32" s="1"/>
  <c r="F184" i="32" s="1"/>
  <c r="F182" i="32"/>
  <c r="F181" i="32" s="1"/>
  <c r="F180" i="32" s="1"/>
  <c r="F177" i="32"/>
  <c r="F176" i="32" s="1"/>
  <c r="F175" i="32" s="1"/>
  <c r="F164" i="32"/>
  <c r="F163" i="32" s="1"/>
  <c r="F158" i="32"/>
  <c r="F157" i="32" s="1"/>
  <c r="F152" i="32"/>
  <c r="F149" i="32"/>
  <c r="F147" i="32"/>
  <c r="F141" i="32"/>
  <c r="F140" i="32" s="1"/>
  <c r="F138" i="32"/>
  <c r="F134" i="32"/>
  <c r="F133" i="32"/>
  <c r="F132" i="32" s="1"/>
  <c r="F130" i="32"/>
  <c r="F128" i="32"/>
  <c r="F126" i="32"/>
  <c r="F125" i="32"/>
  <c r="F124" i="32" s="1"/>
  <c r="F123" i="32"/>
  <c r="F122" i="32" s="1"/>
  <c r="F117" i="32"/>
  <c r="F116" i="32" s="1"/>
  <c r="F115" i="32" s="1"/>
  <c r="F113" i="32"/>
  <c r="F112" i="32" s="1"/>
  <c r="F109" i="32"/>
  <c r="F107" i="32"/>
  <c r="F102" i="32"/>
  <c r="F100" i="32"/>
  <c r="F98" i="32"/>
  <c r="F96" i="32"/>
  <c r="F92" i="32"/>
  <c r="F91" i="32" s="1"/>
  <c r="F90" i="32"/>
  <c r="F89" i="32" s="1"/>
  <c r="F88" i="32" s="1"/>
  <c r="F86" i="32"/>
  <c r="F82" i="32"/>
  <c r="F81" i="32" s="1"/>
  <c r="F79" i="32"/>
  <c r="F77" i="32"/>
  <c r="F74" i="32"/>
  <c r="F72" i="32" s="1"/>
  <c r="F70" i="32"/>
  <c r="F65" i="32"/>
  <c r="F63" i="32"/>
  <c r="F61" i="32"/>
  <c r="F60" i="32"/>
  <c r="F59" i="32" s="1"/>
  <c r="F56" i="32"/>
  <c r="F53" i="32"/>
  <c r="F51" i="32"/>
  <c r="F49" i="32"/>
  <c r="F46" i="32"/>
  <c r="F41" i="32"/>
  <c r="F38" i="32"/>
  <c r="F31" i="32"/>
  <c r="F27" i="32"/>
  <c r="F26" i="32"/>
  <c r="F23" i="32"/>
  <c r="F19" i="32"/>
  <c r="F17" i="32"/>
  <c r="F14" i="32"/>
  <c r="F13" i="32" s="1"/>
  <c r="F11" i="32"/>
  <c r="F10" i="32" s="1"/>
  <c r="J179" i="49"/>
  <c r="J177" i="49" s="1"/>
  <c r="J84" i="49" s="1"/>
  <c r="J83" i="49" s="1"/>
  <c r="J189" i="49" s="1"/>
  <c r="G179" i="49"/>
  <c r="G177" i="49" s="1"/>
  <c r="G84" i="49" s="1"/>
  <c r="G83" i="49" s="1"/>
  <c r="G189" i="49" s="1"/>
  <c r="E179" i="49"/>
  <c r="D179" i="49"/>
  <c r="D177" i="49" s="1"/>
  <c r="E113" i="49"/>
  <c r="I580" i="32" l="1"/>
  <c r="H102" i="54"/>
  <c r="F580" i="32"/>
  <c r="H464" i="54"/>
  <c r="H760" i="54"/>
  <c r="H235" i="54"/>
  <c r="K464" i="54"/>
  <c r="L464" i="54"/>
  <c r="K235" i="54"/>
  <c r="K264" i="54"/>
  <c r="K263" i="54" s="1"/>
  <c r="K252" i="54" s="1"/>
  <c r="K251" i="54" s="1"/>
  <c r="H626" i="54"/>
  <c r="H625" i="54" s="1"/>
  <c r="H624" i="54" s="1"/>
  <c r="K152" i="54"/>
  <c r="K151" i="54" s="1"/>
  <c r="K150" i="54" s="1"/>
  <c r="K149" i="54" s="1"/>
  <c r="J580" i="32"/>
  <c r="F225" i="32"/>
  <c r="F224" i="32" s="1"/>
  <c r="E7" i="32"/>
  <c r="E620" i="32" s="1"/>
  <c r="H294" i="54"/>
  <c r="H293" i="54" s="1"/>
  <c r="H288" i="54" s="1"/>
  <c r="H287" i="54" s="1"/>
  <c r="H439" i="54"/>
  <c r="H438" i="54" s="1"/>
  <c r="H388" i="54"/>
  <c r="K294" i="54"/>
  <c r="K293" i="54" s="1"/>
  <c r="K288" i="54" s="1"/>
  <c r="K287" i="54" s="1"/>
  <c r="J261" i="32"/>
  <c r="J481" i="32"/>
  <c r="F418" i="32"/>
  <c r="F383" i="32"/>
  <c r="I225" i="32"/>
  <c r="I224" i="32" s="1"/>
  <c r="H254" i="54"/>
  <c r="H253" i="54" s="1"/>
  <c r="L375" i="54"/>
  <c r="L374" i="54" s="1"/>
  <c r="L376" i="54"/>
  <c r="H331" i="54"/>
  <c r="H375" i="54"/>
  <c r="H374" i="54" s="1"/>
  <c r="H376" i="54"/>
  <c r="K375" i="54"/>
  <c r="K374" i="54" s="1"/>
  <c r="K376" i="54"/>
  <c r="L140" i="54"/>
  <c r="L139" i="54" s="1"/>
  <c r="L138" i="54" s="1"/>
  <c r="L137" i="54" s="1"/>
  <c r="K368" i="54"/>
  <c r="K367" i="54" s="1"/>
  <c r="H825" i="54"/>
  <c r="H824" i="54" s="1"/>
  <c r="H823" i="54" s="1"/>
  <c r="H822" i="54" s="1"/>
  <c r="H821" i="54" s="1"/>
  <c r="H820" i="54" s="1"/>
  <c r="L672" i="54"/>
  <c r="L671" i="54" s="1"/>
  <c r="L810" i="54"/>
  <c r="H368" i="54"/>
  <c r="H367" i="54" s="1"/>
  <c r="L368" i="54"/>
  <c r="L367" i="54" s="1"/>
  <c r="K405" i="54"/>
  <c r="K614" i="54"/>
  <c r="K613" i="54" s="1"/>
  <c r="K612" i="54" s="1"/>
  <c r="K611" i="54" s="1"/>
  <c r="K610" i="54" s="1"/>
  <c r="K664" i="54"/>
  <c r="K663" i="54" s="1"/>
  <c r="K810" i="54"/>
  <c r="K331" i="54"/>
  <c r="K330" i="54" s="1"/>
  <c r="H815" i="54"/>
  <c r="K815" i="54"/>
  <c r="L102" i="54"/>
  <c r="L101" i="54" s="1"/>
  <c r="H152" i="54"/>
  <c r="H151" i="54" s="1"/>
  <c r="H150" i="54" s="1"/>
  <c r="H149" i="54" s="1"/>
  <c r="H664" i="54"/>
  <c r="H663" i="54" s="1"/>
  <c r="K174" i="54"/>
  <c r="K173" i="54" s="1"/>
  <c r="K166" i="54" s="1"/>
  <c r="K165" i="54" s="1"/>
  <c r="K164" i="54" s="1"/>
  <c r="K730" i="54"/>
  <c r="K729" i="54" s="1"/>
  <c r="K728" i="54" s="1"/>
  <c r="K727" i="54" s="1"/>
  <c r="K825" i="54"/>
  <c r="K824" i="54" s="1"/>
  <c r="K823" i="54" s="1"/>
  <c r="K822" i="54" s="1"/>
  <c r="K821" i="54" s="1"/>
  <c r="K820" i="54" s="1"/>
  <c r="L264" i="54"/>
  <c r="L263" i="54" s="1"/>
  <c r="L252" i="54" s="1"/>
  <c r="L251" i="54" s="1"/>
  <c r="L294" i="54"/>
  <c r="L293" i="54" s="1"/>
  <c r="L288" i="54" s="1"/>
  <c r="L287" i="54" s="1"/>
  <c r="L634" i="54"/>
  <c r="L633" i="54" s="1"/>
  <c r="L852" i="54"/>
  <c r="L851" i="54" s="1"/>
  <c r="L850" i="54" s="1"/>
  <c r="L849" i="54" s="1"/>
  <c r="L848" i="54" s="1"/>
  <c r="L869" i="54"/>
  <c r="L868" i="54" s="1"/>
  <c r="L867" i="54" s="1"/>
  <c r="L866" i="54" s="1"/>
  <c r="L865" i="54" s="1"/>
  <c r="L864" i="54" s="1"/>
  <c r="L863" i="54" s="1"/>
  <c r="L760" i="54"/>
  <c r="L756" i="54" s="1"/>
  <c r="L755" i="54" s="1"/>
  <c r="L754" i="54" s="1"/>
  <c r="L753" i="54" s="1"/>
  <c r="H646" i="54"/>
  <c r="H645" i="54" s="1"/>
  <c r="H709" i="54"/>
  <c r="H708" i="54" s="1"/>
  <c r="H707" i="54" s="1"/>
  <c r="H706" i="54" s="1"/>
  <c r="K77" i="54"/>
  <c r="L152" i="54"/>
  <c r="L151" i="54" s="1"/>
  <c r="L150" i="54" s="1"/>
  <c r="L149" i="54" s="1"/>
  <c r="L198" i="54"/>
  <c r="L626" i="54"/>
  <c r="L625" i="54" s="1"/>
  <c r="L624" i="54" s="1"/>
  <c r="L815" i="54"/>
  <c r="H25" i="54"/>
  <c r="H24" i="54" s="1"/>
  <c r="H33" i="54"/>
  <c r="H32" i="54" s="1"/>
  <c r="H405" i="54"/>
  <c r="H527" i="54"/>
  <c r="H571" i="54"/>
  <c r="H730" i="54"/>
  <c r="H729" i="54" s="1"/>
  <c r="H728" i="54" s="1"/>
  <c r="H727" i="54" s="1"/>
  <c r="K198" i="54"/>
  <c r="K194" i="54" s="1"/>
  <c r="K760" i="54"/>
  <c r="K756" i="54" s="1"/>
  <c r="K755" i="54" s="1"/>
  <c r="K754" i="54" s="1"/>
  <c r="K753" i="54" s="1"/>
  <c r="L235" i="54"/>
  <c r="L226" i="54" s="1"/>
  <c r="L225" i="54" s="1"/>
  <c r="L224" i="54" s="1"/>
  <c r="L223" i="54" s="1"/>
  <c r="L405" i="54"/>
  <c r="L646" i="54"/>
  <c r="L645" i="54" s="1"/>
  <c r="L664" i="54"/>
  <c r="L663" i="54" s="1"/>
  <c r="L658" i="54" s="1"/>
  <c r="L657" i="54" s="1"/>
  <c r="L656" i="54" s="1"/>
  <c r="L655" i="54" s="1"/>
  <c r="L410" i="54"/>
  <c r="H605" i="54"/>
  <c r="H604" i="54" s="1"/>
  <c r="H603" i="54" s="1"/>
  <c r="H602" i="54" s="1"/>
  <c r="H601" i="54" s="1"/>
  <c r="H174" i="54"/>
  <c r="H173" i="54" s="1"/>
  <c r="H614" i="54"/>
  <c r="H613" i="54" s="1"/>
  <c r="H612" i="54" s="1"/>
  <c r="H611" i="54" s="1"/>
  <c r="H610" i="54" s="1"/>
  <c r="H634" i="54"/>
  <c r="H633" i="54" s="1"/>
  <c r="H693" i="54"/>
  <c r="H692" i="54" s="1"/>
  <c r="H691" i="54" s="1"/>
  <c r="H690" i="54" s="1"/>
  <c r="H689" i="54" s="1"/>
  <c r="H803" i="54"/>
  <c r="H802" i="54" s="1"/>
  <c r="H801" i="54" s="1"/>
  <c r="K102" i="54"/>
  <c r="K101" i="54" s="1"/>
  <c r="K140" i="54"/>
  <c r="K139" i="54" s="1"/>
  <c r="K138" i="54" s="1"/>
  <c r="K137" i="54" s="1"/>
  <c r="K206" i="54"/>
  <c r="K205" i="54" s="1"/>
  <c r="K526" i="54"/>
  <c r="K525" i="54" s="1"/>
  <c r="K524" i="54" s="1"/>
  <c r="K523" i="54" s="1"/>
  <c r="K561" i="54"/>
  <c r="K672" i="54"/>
  <c r="K671" i="54" s="1"/>
  <c r="K692" i="54"/>
  <c r="K691" i="54" s="1"/>
  <c r="K690" i="54" s="1"/>
  <c r="K689" i="54" s="1"/>
  <c r="L77" i="54"/>
  <c r="L388" i="54"/>
  <c r="L614" i="54"/>
  <c r="L613" i="54" s="1"/>
  <c r="L612" i="54" s="1"/>
  <c r="L611" i="54" s="1"/>
  <c r="L610" i="54" s="1"/>
  <c r="H101" i="54"/>
  <c r="H198" i="54"/>
  <c r="H194" i="54" s="1"/>
  <c r="H193" i="54" s="1"/>
  <c r="H192" i="54" s="1"/>
  <c r="K536" i="54"/>
  <c r="K535" i="54" s="1"/>
  <c r="K534" i="54" s="1"/>
  <c r="K533" i="54" s="1"/>
  <c r="K532" i="54" s="1"/>
  <c r="K709" i="54"/>
  <c r="K708" i="54" s="1"/>
  <c r="K707" i="54" s="1"/>
  <c r="K706" i="54" s="1"/>
  <c r="H495" i="54"/>
  <c r="H494" i="54" s="1"/>
  <c r="H83" i="54"/>
  <c r="H82" i="54" s="1"/>
  <c r="H140" i="54"/>
  <c r="H139" i="54" s="1"/>
  <c r="H138" i="54" s="1"/>
  <c r="H137" i="54" s="1"/>
  <c r="H168" i="54"/>
  <c r="H167" i="54" s="1"/>
  <c r="H433" i="54"/>
  <c r="H432" i="54" s="1"/>
  <c r="H424" i="54" s="1"/>
  <c r="H672" i="54"/>
  <c r="H671" i="54" s="1"/>
  <c r="H810" i="54"/>
  <c r="H852" i="54"/>
  <c r="H851" i="54" s="1"/>
  <c r="H850" i="54" s="1"/>
  <c r="H849" i="54" s="1"/>
  <c r="H848" i="54" s="1"/>
  <c r="H869" i="54"/>
  <c r="H868" i="54" s="1"/>
  <c r="H867" i="54" s="1"/>
  <c r="H866" i="54" s="1"/>
  <c r="H865" i="54" s="1"/>
  <c r="H864" i="54" s="1"/>
  <c r="H863" i="54" s="1"/>
  <c r="K25" i="54"/>
  <c r="K24" i="54" s="1"/>
  <c r="K318" i="54"/>
  <c r="K388" i="54"/>
  <c r="K626" i="54"/>
  <c r="K625" i="54" s="1"/>
  <c r="K624" i="54" s="1"/>
  <c r="L25" i="54"/>
  <c r="L24" i="54" s="1"/>
  <c r="L331" i="54"/>
  <c r="L330" i="54" s="1"/>
  <c r="L315" i="54" s="1"/>
  <c r="L314" i="54" s="1"/>
  <c r="L424" i="54"/>
  <c r="L423" i="54" s="1"/>
  <c r="L527" i="54"/>
  <c r="K496" i="54"/>
  <c r="K495" i="54" s="1"/>
  <c r="K494" i="54" s="1"/>
  <c r="K605" i="54"/>
  <c r="K604" i="54" s="1"/>
  <c r="K603" i="54" s="1"/>
  <c r="K602" i="54" s="1"/>
  <c r="K601" i="54" s="1"/>
  <c r="K634" i="54"/>
  <c r="K633" i="54" s="1"/>
  <c r="K646" i="54"/>
  <c r="K645" i="54" s="1"/>
  <c r="K741" i="54"/>
  <c r="K740" i="54" s="1"/>
  <c r="K726" i="54" s="1"/>
  <c r="K803" i="54"/>
  <c r="K802" i="54" s="1"/>
  <c r="K801" i="54" s="1"/>
  <c r="K852" i="54"/>
  <c r="K851" i="54" s="1"/>
  <c r="K850" i="54" s="1"/>
  <c r="K849" i="54" s="1"/>
  <c r="K848" i="54" s="1"/>
  <c r="K869" i="54"/>
  <c r="K868" i="54" s="1"/>
  <c r="K867" i="54" s="1"/>
  <c r="K866" i="54" s="1"/>
  <c r="K865" i="54" s="1"/>
  <c r="K864" i="54" s="1"/>
  <c r="K863" i="54" s="1"/>
  <c r="L174" i="54"/>
  <c r="L173" i="54" s="1"/>
  <c r="L166" i="54" s="1"/>
  <c r="L165" i="54" s="1"/>
  <c r="L164" i="54" s="1"/>
  <c r="L536" i="54"/>
  <c r="L535" i="54" s="1"/>
  <c r="L534" i="54" s="1"/>
  <c r="L533" i="54" s="1"/>
  <c r="L532" i="54" s="1"/>
  <c r="L741" i="54"/>
  <c r="L740" i="54" s="1"/>
  <c r="L803" i="54"/>
  <c r="L802" i="54" s="1"/>
  <c r="L801" i="54" s="1"/>
  <c r="H263" i="54"/>
  <c r="F272" i="32"/>
  <c r="F454" i="32"/>
  <c r="D84" i="49"/>
  <c r="I505" i="32"/>
  <c r="I501" i="32" s="1"/>
  <c r="J330" i="32"/>
  <c r="J329" i="32" s="1"/>
  <c r="I513" i="32"/>
  <c r="J266" i="32"/>
  <c r="F16" i="32"/>
  <c r="F9" i="32" s="1"/>
  <c r="F85" i="32"/>
  <c r="F266" i="32"/>
  <c r="F321" i="32"/>
  <c r="I321" i="32"/>
  <c r="I315" i="32" s="1"/>
  <c r="I546" i="32"/>
  <c r="I545" i="32" s="1"/>
  <c r="F193" i="32"/>
  <c r="I34" i="32"/>
  <c r="I33" i="32" s="1"/>
  <c r="I69" i="32"/>
  <c r="I68" i="32" s="1"/>
  <c r="I151" i="32"/>
  <c r="I208" i="32"/>
  <c r="J151" i="32"/>
  <c r="J208" i="32"/>
  <c r="I339" i="32"/>
  <c r="I338" i="32" s="1"/>
  <c r="I337" i="32" s="1"/>
  <c r="I383" i="32"/>
  <c r="I459" i="32"/>
  <c r="I248" i="32"/>
  <c r="J505" i="32"/>
  <c r="J501" i="32" s="1"/>
  <c r="J540" i="32"/>
  <c r="J539" i="32" s="1"/>
  <c r="J538" i="32" s="1"/>
  <c r="J537" i="32" s="1"/>
  <c r="F339" i="32"/>
  <c r="F338" i="32" s="1"/>
  <c r="F337" i="32" s="1"/>
  <c r="F121" i="32"/>
  <c r="F120" i="32" s="1"/>
  <c r="I481" i="32"/>
  <c r="I472" i="32" s="1"/>
  <c r="I471" i="32" s="1"/>
  <c r="I572" i="32"/>
  <c r="J383" i="32"/>
  <c r="H72" i="54"/>
  <c r="H65" i="54" s="1"/>
  <c r="F358" i="32"/>
  <c r="I357" i="32"/>
  <c r="J572" i="32"/>
  <c r="F360" i="32"/>
  <c r="F357" i="32" s="1"/>
  <c r="F356" i="32" s="1"/>
  <c r="I266" i="32"/>
  <c r="I371" i="32"/>
  <c r="F137" i="32"/>
  <c r="F136" i="32" s="1"/>
  <c r="F459" i="32"/>
  <c r="I85" i="32"/>
  <c r="J146" i="32"/>
  <c r="J145" i="32" s="1"/>
  <c r="F25" i="32"/>
  <c r="F22" i="32" s="1"/>
  <c r="F21" i="32" s="1"/>
  <c r="F261" i="32"/>
  <c r="F316" i="32"/>
  <c r="F315" i="32" s="1"/>
  <c r="F330" i="32"/>
  <c r="F329" i="32" s="1"/>
  <c r="F400" i="32"/>
  <c r="I146" i="32"/>
  <c r="I145" i="32" s="1"/>
  <c r="I261" i="32"/>
  <c r="I400" i="32"/>
  <c r="J358" i="32"/>
  <c r="F95" i="32"/>
  <c r="F146" i="32"/>
  <c r="F472" i="32"/>
  <c r="F471" i="32" s="1"/>
  <c r="F513" i="32"/>
  <c r="I22" i="32"/>
  <c r="I21" i="32" s="1"/>
  <c r="I95" i="32"/>
  <c r="I330" i="32"/>
  <c r="I329" i="32" s="1"/>
  <c r="I358" i="32"/>
  <c r="I522" i="32"/>
  <c r="I512" i="32" s="1"/>
  <c r="J321" i="32"/>
  <c r="J315" i="32" s="1"/>
  <c r="J400" i="32"/>
  <c r="J513" i="32"/>
  <c r="J546" i="32"/>
  <c r="J545" i="32" s="1"/>
  <c r="K65" i="54"/>
  <c r="F34" i="32"/>
  <c r="F33" i="32" s="1"/>
  <c r="F69" i="32"/>
  <c r="F68" i="32" s="1"/>
  <c r="F208" i="32"/>
  <c r="F505" i="32"/>
  <c r="F501" i="32" s="1"/>
  <c r="F522" i="32"/>
  <c r="F572" i="32"/>
  <c r="I9" i="32"/>
  <c r="I121" i="32"/>
  <c r="I120" i="32" s="1"/>
  <c r="J95" i="32"/>
  <c r="J121" i="32"/>
  <c r="J120" i="32" s="1"/>
  <c r="J225" i="32"/>
  <c r="J224" i="32" s="1"/>
  <c r="J339" i="32"/>
  <c r="J338" i="32" s="1"/>
  <c r="J337" i="32" s="1"/>
  <c r="J522" i="32"/>
  <c r="F151" i="32"/>
  <c r="F545" i="32"/>
  <c r="I193" i="32"/>
  <c r="I418" i="32"/>
  <c r="I417" i="32" s="1"/>
  <c r="J9" i="32"/>
  <c r="J22" i="32"/>
  <c r="J21" i="32" s="1"/>
  <c r="J34" i="32"/>
  <c r="J33" i="32" s="1"/>
  <c r="J69" i="32"/>
  <c r="J68" i="32" s="1"/>
  <c r="J248" i="32"/>
  <c r="J202" i="32"/>
  <c r="F202" i="32"/>
  <c r="I202" i="32"/>
  <c r="L33" i="54"/>
  <c r="L32" i="54" s="1"/>
  <c r="L65" i="54"/>
  <c r="L571" i="54"/>
  <c r="L605" i="54"/>
  <c r="L604" i="54" s="1"/>
  <c r="L603" i="54" s="1"/>
  <c r="L602" i="54" s="1"/>
  <c r="L601" i="54" s="1"/>
  <c r="L709" i="54"/>
  <c r="L708" i="54" s="1"/>
  <c r="L707" i="54" s="1"/>
  <c r="L706" i="54" s="1"/>
  <c r="L730" i="54"/>
  <c r="L729" i="54" s="1"/>
  <c r="L728" i="54" s="1"/>
  <c r="L727" i="54" s="1"/>
  <c r="L481" i="54"/>
  <c r="L480" i="54"/>
  <c r="L479" i="54" s="1"/>
  <c r="L478" i="54" s="1"/>
  <c r="L194" i="54"/>
  <c r="L193" i="54" s="1"/>
  <c r="L192" i="54" s="1"/>
  <c r="L561" i="54"/>
  <c r="L12" i="54"/>
  <c r="L11" i="54" s="1"/>
  <c r="L10" i="54" s="1"/>
  <c r="L13" i="54"/>
  <c r="L692" i="54"/>
  <c r="L691" i="54" s="1"/>
  <c r="L690" i="54" s="1"/>
  <c r="L689" i="54" s="1"/>
  <c r="K424" i="54"/>
  <c r="K12" i="54"/>
  <c r="K11" i="54" s="1"/>
  <c r="K10" i="54" s="1"/>
  <c r="K13" i="54"/>
  <c r="K226" i="54"/>
  <c r="K225" i="54" s="1"/>
  <c r="K224" i="54" s="1"/>
  <c r="K223" i="54" s="1"/>
  <c r="K317" i="54"/>
  <c r="K316" i="54" s="1"/>
  <c r="K658" i="54"/>
  <c r="K657" i="54" s="1"/>
  <c r="K656" i="54" s="1"/>
  <c r="K655" i="54" s="1"/>
  <c r="K33" i="54"/>
  <c r="K32" i="54" s="1"/>
  <c r="K410" i="54"/>
  <c r="K571" i="54"/>
  <c r="K480" i="54"/>
  <c r="K479" i="54" s="1"/>
  <c r="K478" i="54" s="1"/>
  <c r="K463" i="54" s="1"/>
  <c r="H13" i="54"/>
  <c r="H12" i="54"/>
  <c r="H11" i="54" s="1"/>
  <c r="H10" i="54" s="1"/>
  <c r="H481" i="54"/>
  <c r="H480" i="54"/>
  <c r="H479" i="54" s="1"/>
  <c r="H478" i="54" s="1"/>
  <c r="H463" i="54" s="1"/>
  <c r="H536" i="54"/>
  <c r="H535" i="54" s="1"/>
  <c r="H632" i="54"/>
  <c r="H623" i="54" s="1"/>
  <c r="H622" i="54" s="1"/>
  <c r="H226" i="54"/>
  <c r="H225" i="54" s="1"/>
  <c r="H224" i="54" s="1"/>
  <c r="H223" i="54" s="1"/>
  <c r="H561" i="54"/>
  <c r="H560" i="54" s="1"/>
  <c r="H741" i="54"/>
  <c r="H740" i="54" s="1"/>
  <c r="H78" i="54"/>
  <c r="J472" i="32"/>
  <c r="J471" i="32" s="1"/>
  <c r="J85" i="32"/>
  <c r="J179" i="32"/>
  <c r="J418" i="32"/>
  <c r="J417" i="32" s="1"/>
  <c r="J459" i="32"/>
  <c r="J360" i="32"/>
  <c r="J357" i="32" s="1"/>
  <c r="J356" i="32" s="1"/>
  <c r="I179" i="32"/>
  <c r="F179" i="32"/>
  <c r="I187" i="49"/>
  <c r="I179" i="49"/>
  <c r="I177" i="49" s="1"/>
  <c r="I173" i="49"/>
  <c r="I167" i="49"/>
  <c r="I153" i="49"/>
  <c r="I129" i="49"/>
  <c r="I125" i="49"/>
  <c r="I124" i="49" s="1"/>
  <c r="I119" i="49"/>
  <c r="I118" i="49" s="1"/>
  <c r="I103" i="49"/>
  <c r="I102" i="49" s="1"/>
  <c r="I90" i="49"/>
  <c r="I87" i="49"/>
  <c r="I70" i="49"/>
  <c r="I67" i="49"/>
  <c r="I65" i="49"/>
  <c r="I61" i="49"/>
  <c r="I59" i="49"/>
  <c r="I54" i="49"/>
  <c r="I53" i="49" s="1"/>
  <c r="I51" i="49"/>
  <c r="I47" i="49"/>
  <c r="I46" i="49" s="1"/>
  <c r="I43" i="49"/>
  <c r="I41" i="49"/>
  <c r="I39" i="49"/>
  <c r="I35" i="49"/>
  <c r="I32" i="49"/>
  <c r="I30" i="49"/>
  <c r="I27" i="49"/>
  <c r="I25" i="49"/>
  <c r="I19" i="49"/>
  <c r="I18" i="49" s="1"/>
  <c r="I13" i="49"/>
  <c r="I12" i="49" s="1"/>
  <c r="F187" i="49"/>
  <c r="F179" i="49"/>
  <c r="F177" i="49" s="1"/>
  <c r="F173" i="49"/>
  <c r="F167" i="49"/>
  <c r="F153" i="49"/>
  <c r="F129" i="49"/>
  <c r="F125" i="49"/>
  <c r="F124" i="49" s="1"/>
  <c r="F119" i="49"/>
  <c r="F118" i="49" s="1"/>
  <c r="F103" i="49"/>
  <c r="F102" i="49" s="1"/>
  <c r="F90" i="49"/>
  <c r="F87" i="49"/>
  <c r="F70" i="49"/>
  <c r="F67" i="49"/>
  <c r="F65" i="49"/>
  <c r="F61" i="49"/>
  <c r="F59" i="49"/>
  <c r="F54" i="49"/>
  <c r="F53" i="49" s="1"/>
  <c r="F51" i="49"/>
  <c r="F47" i="49"/>
  <c r="F46" i="49" s="1"/>
  <c r="F43" i="49"/>
  <c r="F41" i="49"/>
  <c r="F39" i="49"/>
  <c r="F35" i="49"/>
  <c r="F32" i="49"/>
  <c r="F30" i="49"/>
  <c r="F27" i="49"/>
  <c r="F25" i="49"/>
  <c r="F19" i="49"/>
  <c r="F18" i="49" s="1"/>
  <c r="F13" i="49"/>
  <c r="F12" i="49" s="1"/>
  <c r="K383" i="54" l="1"/>
  <c r="L463" i="54"/>
  <c r="H64" i="54"/>
  <c r="H63" i="54" s="1"/>
  <c r="L23" i="54"/>
  <c r="L22" i="54" s="1"/>
  <c r="L21" i="54" s="1"/>
  <c r="H726" i="54"/>
  <c r="H534" i="54"/>
  <c r="H533" i="54" s="1"/>
  <c r="H532" i="54" s="1"/>
  <c r="H166" i="54"/>
  <c r="H165" i="54" s="1"/>
  <c r="H164" i="54" s="1"/>
  <c r="H136" i="54" s="1"/>
  <c r="K462" i="54"/>
  <c r="K454" i="54" s="1"/>
  <c r="H383" i="54"/>
  <c r="H252" i="54"/>
  <c r="H251" i="54" s="1"/>
  <c r="H191" i="54" s="1"/>
  <c r="H462" i="54"/>
  <c r="H454" i="54" s="1"/>
  <c r="H756" i="54"/>
  <c r="H755" i="54" s="1"/>
  <c r="H754" i="54" s="1"/>
  <c r="H753" i="54" s="1"/>
  <c r="I244" i="32"/>
  <c r="I243" i="32" s="1"/>
  <c r="I8" i="32"/>
  <c r="J328" i="32"/>
  <c r="F244" i="32"/>
  <c r="F243" i="32" s="1"/>
  <c r="F8" i="32"/>
  <c r="L422" i="54"/>
  <c r="L313" i="54"/>
  <c r="H809" i="54"/>
  <c r="H800" i="54" s="1"/>
  <c r="H799" i="54" s="1"/>
  <c r="L383" i="54"/>
  <c r="L373" i="54" s="1"/>
  <c r="L372" i="54" s="1"/>
  <c r="L371" i="54" s="1"/>
  <c r="H658" i="54"/>
  <c r="H657" i="54" s="1"/>
  <c r="H656" i="54" s="1"/>
  <c r="H655" i="54" s="1"/>
  <c r="K193" i="54"/>
  <c r="K192" i="54" s="1"/>
  <c r="K191" i="54" s="1"/>
  <c r="L809" i="54"/>
  <c r="L800" i="54" s="1"/>
  <c r="L799" i="54" s="1"/>
  <c r="L752" i="54" s="1"/>
  <c r="H23" i="54"/>
  <c r="H22" i="54" s="1"/>
  <c r="H21" i="54" s="1"/>
  <c r="K315" i="54"/>
  <c r="K314" i="54" s="1"/>
  <c r="K313" i="54" s="1"/>
  <c r="L136" i="54"/>
  <c r="L632" i="54"/>
  <c r="L623" i="54" s="1"/>
  <c r="L622" i="54" s="1"/>
  <c r="K560" i="54"/>
  <c r="K559" i="54" s="1"/>
  <c r="K558" i="54" s="1"/>
  <c r="K557" i="54" s="1"/>
  <c r="L191" i="54"/>
  <c r="K136" i="54"/>
  <c r="K809" i="54"/>
  <c r="K800" i="54" s="1"/>
  <c r="K799" i="54" s="1"/>
  <c r="K752" i="54" s="1"/>
  <c r="K705" i="54" s="1"/>
  <c r="L64" i="54"/>
  <c r="L63" i="54" s="1"/>
  <c r="L62" i="54" s="1"/>
  <c r="K64" i="54"/>
  <c r="K63" i="54" s="1"/>
  <c r="K62" i="54" s="1"/>
  <c r="K23" i="54"/>
  <c r="K22" i="54" s="1"/>
  <c r="K21" i="54" s="1"/>
  <c r="L726" i="54"/>
  <c r="K632" i="54"/>
  <c r="K623" i="54" s="1"/>
  <c r="K622" i="54" s="1"/>
  <c r="L462" i="54"/>
  <c r="L454" i="54" s="1"/>
  <c r="K373" i="54"/>
  <c r="K372" i="54" s="1"/>
  <c r="K371" i="54" s="1"/>
  <c r="H62" i="54"/>
  <c r="J244" i="32"/>
  <c r="J243" i="32" s="1"/>
  <c r="I379" i="32"/>
  <c r="F328" i="32"/>
  <c r="I571" i="32"/>
  <c r="I84" i="32"/>
  <c r="I67" i="32" s="1"/>
  <c r="I29" i="49"/>
  <c r="I11" i="49" s="1"/>
  <c r="F58" i="49"/>
  <c r="I64" i="49"/>
  <c r="F64" i="49"/>
  <c r="I356" i="32"/>
  <c r="J84" i="32"/>
  <c r="J67" i="32" s="1"/>
  <c r="J192" i="32"/>
  <c r="F84" i="32"/>
  <c r="F379" i="32"/>
  <c r="J571" i="32"/>
  <c r="J379" i="32"/>
  <c r="J355" i="32" s="1"/>
  <c r="F192" i="32"/>
  <c r="J512" i="32"/>
  <c r="I328" i="32"/>
  <c r="J8" i="32"/>
  <c r="F571" i="32"/>
  <c r="F145" i="32"/>
  <c r="I192" i="32"/>
  <c r="F512" i="32"/>
  <c r="L560" i="54"/>
  <c r="L559" i="54" s="1"/>
  <c r="L558" i="54" s="1"/>
  <c r="L557" i="54" s="1"/>
  <c r="K422" i="54"/>
  <c r="K423" i="54"/>
  <c r="H422" i="54"/>
  <c r="H423" i="54"/>
  <c r="F24" i="49"/>
  <c r="F11" i="49" s="1"/>
  <c r="I38" i="49"/>
  <c r="F29" i="49"/>
  <c r="F152" i="49"/>
  <c r="I24" i="49"/>
  <c r="I152" i="49"/>
  <c r="F85" i="49"/>
  <c r="F38" i="49"/>
  <c r="I58" i="49"/>
  <c r="F93" i="49"/>
  <c r="I85" i="49"/>
  <c r="I93" i="49"/>
  <c r="D83" i="49"/>
  <c r="D189" i="49" s="1"/>
  <c r="E187" i="49"/>
  <c r="E177" i="49"/>
  <c r="E173" i="49"/>
  <c r="E167" i="49"/>
  <c r="E153" i="49"/>
  <c r="E129" i="49"/>
  <c r="E125" i="49"/>
  <c r="E124" i="49" s="1"/>
  <c r="E119" i="49"/>
  <c r="E118" i="49" s="1"/>
  <c r="E102" i="49"/>
  <c r="E97" i="49"/>
  <c r="E95" i="49"/>
  <c r="E90" i="49"/>
  <c r="E87" i="49"/>
  <c r="E70" i="49"/>
  <c r="E67" i="49"/>
  <c r="E65" i="49"/>
  <c r="E61" i="49"/>
  <c r="E59" i="49"/>
  <c r="E54" i="49"/>
  <c r="E53" i="49" s="1"/>
  <c r="E51" i="49"/>
  <c r="E47" i="49"/>
  <c r="E46" i="49" s="1"/>
  <c r="E43" i="49"/>
  <c r="E41" i="49"/>
  <c r="E39" i="49"/>
  <c r="E35" i="49"/>
  <c r="E32" i="49"/>
  <c r="E30" i="49"/>
  <c r="E27" i="49"/>
  <c r="E25" i="49"/>
  <c r="E19" i="49"/>
  <c r="E18" i="49" s="1"/>
  <c r="E13" i="49"/>
  <c r="E12" i="49" s="1"/>
  <c r="L216" i="32"/>
  <c r="H354" i="54"/>
  <c r="H353" i="54" s="1"/>
  <c r="H366" i="54"/>
  <c r="H365" i="54" s="1"/>
  <c r="H364" i="54" s="1"/>
  <c r="F45" i="49" l="1"/>
  <c r="E93" i="49"/>
  <c r="F10" i="49"/>
  <c r="L9" i="54"/>
  <c r="F365" i="54"/>
  <c r="F353" i="54"/>
  <c r="L705" i="54"/>
  <c r="L286" i="54"/>
  <c r="L8" i="54" s="1"/>
  <c r="H352" i="54"/>
  <c r="H330" i="54" s="1"/>
  <c r="H315" i="54" s="1"/>
  <c r="H314" i="54" s="1"/>
  <c r="H313" i="54" s="1"/>
  <c r="H752" i="54"/>
  <c r="H705" i="54" s="1"/>
  <c r="D440" i="32"/>
  <c r="F441" i="32"/>
  <c r="F440" i="32" s="1"/>
  <c r="D452" i="32"/>
  <c r="F453" i="32"/>
  <c r="F452" i="32" s="1"/>
  <c r="F451" i="32" s="1"/>
  <c r="H9" i="54"/>
  <c r="K9" i="54"/>
  <c r="L531" i="54"/>
  <c r="L514" i="54" s="1"/>
  <c r="K531" i="54"/>
  <c r="K514" i="54" s="1"/>
  <c r="K286" i="54"/>
  <c r="I355" i="32"/>
  <c r="I7" i="32" s="1"/>
  <c r="I620" i="32" s="1"/>
  <c r="D18" i="31" s="1"/>
  <c r="F190" i="49"/>
  <c r="I45" i="49"/>
  <c r="I10" i="49" s="1"/>
  <c r="J7" i="32"/>
  <c r="J620" i="32" s="1"/>
  <c r="E29" i="49"/>
  <c r="E38" i="49"/>
  <c r="E152" i="49"/>
  <c r="F84" i="49"/>
  <c r="F83" i="49" s="1"/>
  <c r="F189" i="49" s="1"/>
  <c r="E58" i="49"/>
  <c r="E64" i="49"/>
  <c r="E85" i="49"/>
  <c r="E24" i="49"/>
  <c r="I84" i="49"/>
  <c r="I83" i="49" s="1"/>
  <c r="I190" i="49"/>
  <c r="F191" i="49" l="1"/>
  <c r="F439" i="32"/>
  <c r="F417" i="32" s="1"/>
  <c r="F355" i="32" s="1"/>
  <c r="K8" i="54"/>
  <c r="K880" i="54" s="1"/>
  <c r="L880" i="54"/>
  <c r="E84" i="49"/>
  <c r="E83" i="49" s="1"/>
  <c r="E11" i="49"/>
  <c r="I189" i="49"/>
  <c r="E45" i="49"/>
  <c r="E10" i="49" l="1"/>
  <c r="E189" i="49" s="1"/>
  <c r="C14" i="31" s="1"/>
  <c r="I112" i="54" l="1"/>
  <c r="L594" i="32"/>
  <c r="G594" i="32"/>
  <c r="N318" i="54" l="1"/>
  <c r="F318" i="54"/>
  <c r="L371" i="32" l="1"/>
  <c r="D371" i="32"/>
  <c r="F333" i="54" l="1"/>
  <c r="D420" i="32"/>
  <c r="F364" i="54" l="1"/>
  <c r="F361" i="54"/>
  <c r="F355" i="54"/>
  <c r="F598" i="54"/>
  <c r="H598" i="54" s="1"/>
  <c r="H597" i="54" s="1"/>
  <c r="D170" i="32"/>
  <c r="D451" i="32"/>
  <c r="D448" i="32"/>
  <c r="C14" i="65"/>
  <c r="C20" i="65" s="1"/>
  <c r="I445" i="54"/>
  <c r="F445" i="54"/>
  <c r="N609" i="54"/>
  <c r="I609" i="54"/>
  <c r="F609" i="54"/>
  <c r="N607" i="54"/>
  <c r="I607" i="54"/>
  <c r="F607" i="54"/>
  <c r="D399" i="32"/>
  <c r="L125" i="32"/>
  <c r="G125" i="32"/>
  <c r="D125" i="32"/>
  <c r="L123" i="32"/>
  <c r="G123" i="32"/>
  <c r="D123" i="32"/>
  <c r="G117" i="32"/>
  <c r="D117" i="32"/>
  <c r="F352" i="54" l="1"/>
  <c r="H590" i="54"/>
  <c r="H589" i="54" s="1"/>
  <c r="H559" i="54" s="1"/>
  <c r="H558" i="54" s="1"/>
  <c r="H557" i="54" s="1"/>
  <c r="H531" i="54" s="1"/>
  <c r="H514" i="54" s="1"/>
  <c r="D169" i="32"/>
  <c r="F170" i="32"/>
  <c r="F169" i="32" s="1"/>
  <c r="F162" i="32" s="1"/>
  <c r="F161" i="32" s="1"/>
  <c r="F67" i="32" s="1"/>
  <c r="F7" i="32" s="1"/>
  <c r="F620" i="32" s="1"/>
  <c r="C18" i="31" s="1"/>
  <c r="L26" i="32"/>
  <c r="G26" i="32"/>
  <c r="D26" i="32"/>
  <c r="N436" i="54" l="1"/>
  <c r="I436" i="54"/>
  <c r="F436" i="54"/>
  <c r="N434" i="54"/>
  <c r="N433" i="54" s="1"/>
  <c r="N432" i="54" s="1"/>
  <c r="I434" i="54"/>
  <c r="I433" i="54" s="1"/>
  <c r="I432" i="54" s="1"/>
  <c r="F434" i="54"/>
  <c r="L457" i="32"/>
  <c r="G457" i="32"/>
  <c r="D457" i="32"/>
  <c r="L455" i="32"/>
  <c r="G455" i="32"/>
  <c r="D455" i="32"/>
  <c r="F433" i="54" l="1"/>
  <c r="F432" i="54" s="1"/>
  <c r="L454" i="32"/>
  <c r="G454" i="32"/>
  <c r="D454" i="32"/>
  <c r="N445" i="54"/>
  <c r="N444" i="54" s="1"/>
  <c r="I444" i="54"/>
  <c r="F444" i="54"/>
  <c r="F443" i="54" s="1"/>
  <c r="L117" i="32"/>
  <c r="L116" i="32" s="1"/>
  <c r="L115" i="32" s="1"/>
  <c r="G116" i="32"/>
  <c r="G115" i="32" s="1"/>
  <c r="D116" i="32"/>
  <c r="D115" i="32" s="1"/>
  <c r="N696" i="54" l="1"/>
  <c r="I696" i="54"/>
  <c r="F696" i="54"/>
  <c r="L319" i="32"/>
  <c r="G319" i="32"/>
  <c r="D319" i="32"/>
  <c r="G518" i="32" l="1"/>
  <c r="D518" i="32"/>
  <c r="F872" i="54" l="1"/>
  <c r="D27" i="32"/>
  <c r="L38" i="32" l="1"/>
  <c r="G38" i="32"/>
  <c r="D38" i="32"/>
  <c r="L213" i="32"/>
  <c r="G213" i="32"/>
  <c r="D213" i="32"/>
  <c r="L56" i="32"/>
  <c r="G56" i="32"/>
  <c r="D56" i="32"/>
  <c r="N49" i="54"/>
  <c r="I49" i="54"/>
  <c r="F49" i="54"/>
  <c r="F642" i="54" l="1"/>
  <c r="F618" i="54"/>
  <c r="D133" i="32"/>
  <c r="D141" i="32"/>
  <c r="N565" i="54"/>
  <c r="I565" i="54"/>
  <c r="F565" i="54"/>
  <c r="N543" i="54"/>
  <c r="I543" i="54"/>
  <c r="F543" i="54"/>
  <c r="L90" i="32"/>
  <c r="G90" i="32"/>
  <c r="D90" i="32"/>
  <c r="L74" i="32"/>
  <c r="L72" i="32" s="1"/>
  <c r="G74" i="32"/>
  <c r="G72" i="32" s="1"/>
  <c r="D74" i="32"/>
  <c r="D72" i="32" s="1"/>
  <c r="I470" i="54" l="1"/>
  <c r="N579" i="54"/>
  <c r="D323" i="32"/>
  <c r="L326" i="32"/>
  <c r="G326" i="32"/>
  <c r="D326" i="32"/>
  <c r="C129" i="49"/>
  <c r="G218" i="32"/>
  <c r="G217" i="32" s="1"/>
  <c r="G216" i="32" s="1"/>
  <c r="D218" i="32"/>
  <c r="D217" i="32" s="1"/>
  <c r="D216" i="32" s="1"/>
  <c r="H103" i="49" l="1"/>
  <c r="H129" i="49"/>
  <c r="K103" i="49"/>
  <c r="K102" i="49" l="1"/>
  <c r="C102" i="49"/>
  <c r="H102" i="49"/>
  <c r="L28" i="32"/>
  <c r="G28" i="32"/>
  <c r="D28" i="32"/>
  <c r="L25" i="32"/>
  <c r="G25" i="32"/>
  <c r="D25" i="32"/>
  <c r="L31" i="32"/>
  <c r="G31" i="32"/>
  <c r="D31" i="32"/>
  <c r="F14" i="65" l="1"/>
  <c r="F13" i="65"/>
  <c r="F12" i="65"/>
  <c r="F20" i="65" s="1"/>
  <c r="N261" i="54" l="1"/>
  <c r="N260" i="54" s="1"/>
  <c r="N259" i="54" s="1"/>
  <c r="I261" i="54"/>
  <c r="I260" i="54" s="1"/>
  <c r="I259" i="54" s="1"/>
  <c r="F261" i="54"/>
  <c r="F260" i="54" s="1"/>
  <c r="F259" i="54" s="1"/>
  <c r="L353" i="32" l="1"/>
  <c r="L352" i="32" s="1"/>
  <c r="L351" i="32" s="1"/>
  <c r="G353" i="32"/>
  <c r="G352" i="32" s="1"/>
  <c r="G351" i="32" s="1"/>
  <c r="D353" i="32"/>
  <c r="D352" i="32" s="1"/>
  <c r="D351" i="32" s="1"/>
  <c r="N855" i="54" l="1"/>
  <c r="N873" i="54"/>
  <c r="I873" i="54"/>
  <c r="F873" i="54"/>
  <c r="N578" i="54"/>
  <c r="N858" i="54" l="1"/>
  <c r="I858" i="54"/>
  <c r="F858" i="54"/>
  <c r="L198" i="32"/>
  <c r="G198" i="32"/>
  <c r="L271" i="32"/>
  <c r="G271" i="32"/>
  <c r="L323" i="32"/>
  <c r="G323" i="32"/>
  <c r="N492" i="54" l="1"/>
  <c r="N491" i="54" s="1"/>
  <c r="N490" i="54" s="1"/>
  <c r="N489" i="54" s="1"/>
  <c r="N488" i="54" s="1"/>
  <c r="I492" i="54"/>
  <c r="I491" i="54" s="1"/>
  <c r="I490" i="54" s="1"/>
  <c r="I489" i="54" s="1"/>
  <c r="I488" i="54" s="1"/>
  <c r="F488" i="54"/>
  <c r="N311" i="54"/>
  <c r="N310" i="54" s="1"/>
  <c r="N309" i="54" s="1"/>
  <c r="N308" i="54" s="1"/>
  <c r="N307" i="54" s="1"/>
  <c r="I311" i="54"/>
  <c r="I310" i="54" s="1"/>
  <c r="I309" i="54" s="1"/>
  <c r="I308" i="54" s="1"/>
  <c r="I307" i="54" s="1"/>
  <c r="L541" i="32"/>
  <c r="L543" i="32"/>
  <c r="N878" i="54"/>
  <c r="N877" i="54" s="1"/>
  <c r="N876" i="54" s="1"/>
  <c r="N875" i="54" s="1"/>
  <c r="I878" i="54"/>
  <c r="I877" i="54" s="1"/>
  <c r="I876" i="54" s="1"/>
  <c r="I875" i="54" s="1"/>
  <c r="F878" i="54"/>
  <c r="F877" i="54" s="1"/>
  <c r="F876" i="54" s="1"/>
  <c r="F875" i="54" s="1"/>
  <c r="N870" i="54"/>
  <c r="I870" i="54"/>
  <c r="F870" i="54"/>
  <c r="I861" i="54"/>
  <c r="I860" i="54" s="1"/>
  <c r="F861" i="54"/>
  <c r="F860" i="54" s="1"/>
  <c r="I855" i="54"/>
  <c r="F855" i="54"/>
  <c r="N853" i="54"/>
  <c r="N852" i="54" s="1"/>
  <c r="I853" i="54"/>
  <c r="F853" i="54"/>
  <c r="N846" i="54"/>
  <c r="N845" i="54" s="1"/>
  <c r="N844" i="54" s="1"/>
  <c r="N843" i="54" s="1"/>
  <c r="N842" i="54" s="1"/>
  <c r="N841" i="54" s="1"/>
  <c r="N840" i="54" s="1"/>
  <c r="I846" i="54"/>
  <c r="I845" i="54" s="1"/>
  <c r="I844" i="54" s="1"/>
  <c r="I843" i="54" s="1"/>
  <c r="I842" i="54" s="1"/>
  <c r="I841" i="54" s="1"/>
  <c r="I840" i="54" s="1"/>
  <c r="F846" i="54"/>
  <c r="F845" i="54" s="1"/>
  <c r="F844" i="54" s="1"/>
  <c r="F843" i="54" s="1"/>
  <c r="F842" i="54" s="1"/>
  <c r="F841" i="54" s="1"/>
  <c r="F840" i="54" s="1"/>
  <c r="N838" i="54"/>
  <c r="N837" i="54" s="1"/>
  <c r="N836" i="54" s="1"/>
  <c r="N835" i="54" s="1"/>
  <c r="N834" i="54" s="1"/>
  <c r="N833" i="54" s="1"/>
  <c r="I838" i="54"/>
  <c r="I837" i="54" s="1"/>
  <c r="I836" i="54" s="1"/>
  <c r="I835" i="54" s="1"/>
  <c r="I834" i="54" s="1"/>
  <c r="I833" i="54" s="1"/>
  <c r="F838" i="54"/>
  <c r="F837" i="54" s="1"/>
  <c r="F836" i="54" s="1"/>
  <c r="F835" i="54" s="1"/>
  <c r="F834" i="54" s="1"/>
  <c r="F833" i="54" s="1"/>
  <c r="N830" i="54"/>
  <c r="N829" i="54" s="1"/>
  <c r="I830" i="54"/>
  <c r="I829" i="54" s="1"/>
  <c r="F830" i="54"/>
  <c r="F829" i="54" s="1"/>
  <c r="N826" i="54"/>
  <c r="N825" i="54" s="1"/>
  <c r="N824" i="54" s="1"/>
  <c r="N823" i="54" s="1"/>
  <c r="N822" i="54" s="1"/>
  <c r="N821" i="54" s="1"/>
  <c r="N820" i="54" s="1"/>
  <c r="I826" i="54"/>
  <c r="N818" i="54"/>
  <c r="I818" i="54"/>
  <c r="F818" i="54"/>
  <c r="N816" i="54"/>
  <c r="I816" i="54"/>
  <c r="F816" i="54"/>
  <c r="N813" i="54"/>
  <c r="I813" i="54"/>
  <c r="F813" i="54"/>
  <c r="N811" i="54"/>
  <c r="I811" i="54"/>
  <c r="F811" i="54"/>
  <c r="N807" i="54"/>
  <c r="I807" i="54"/>
  <c r="F807" i="54"/>
  <c r="N804" i="54"/>
  <c r="I804" i="54"/>
  <c r="F804" i="54"/>
  <c r="F772" i="54"/>
  <c r="F771" i="54" s="1"/>
  <c r="F770" i="54" s="1"/>
  <c r="N771" i="54"/>
  <c r="N770" i="54" s="1"/>
  <c r="I771" i="54"/>
  <c r="I770" i="54" s="1"/>
  <c r="N768" i="54"/>
  <c r="N767" i="54" s="1"/>
  <c r="I768" i="54"/>
  <c r="I767" i="54" s="1"/>
  <c r="F768" i="54"/>
  <c r="F767" i="54" s="1"/>
  <c r="N763" i="54"/>
  <c r="I763" i="54"/>
  <c r="F763" i="54"/>
  <c r="N761" i="54"/>
  <c r="I761" i="54"/>
  <c r="F761" i="54"/>
  <c r="N758" i="54"/>
  <c r="N757" i="54" s="1"/>
  <c r="I758" i="54"/>
  <c r="I757" i="54" s="1"/>
  <c r="F758" i="54"/>
  <c r="F757" i="54" s="1"/>
  <c r="N750" i="54"/>
  <c r="N749" i="54" s="1"/>
  <c r="N748" i="54" s="1"/>
  <c r="N747" i="54" s="1"/>
  <c r="I750" i="54"/>
  <c r="I749" i="54" s="1"/>
  <c r="I748" i="54" s="1"/>
  <c r="I747" i="54" s="1"/>
  <c r="F750" i="54"/>
  <c r="F749" i="54" s="1"/>
  <c r="F748" i="54" s="1"/>
  <c r="F747" i="54" s="1"/>
  <c r="N745" i="54"/>
  <c r="N744" i="54" s="1"/>
  <c r="N743" i="54" s="1"/>
  <c r="N742" i="54" s="1"/>
  <c r="I745" i="54"/>
  <c r="I744" i="54" s="1"/>
  <c r="I743" i="54" s="1"/>
  <c r="I742" i="54" s="1"/>
  <c r="F745" i="54"/>
  <c r="F744" i="54" s="1"/>
  <c r="F743" i="54" s="1"/>
  <c r="F742" i="54" s="1"/>
  <c r="N736" i="54"/>
  <c r="N735" i="54" s="1"/>
  <c r="N734" i="54" s="1"/>
  <c r="F735" i="54"/>
  <c r="F734" i="54" s="1"/>
  <c r="I734" i="54"/>
  <c r="N732" i="54"/>
  <c r="N731" i="54" s="1"/>
  <c r="I732" i="54"/>
  <c r="I731" i="54" s="1"/>
  <c r="F732" i="54"/>
  <c r="F731" i="54" s="1"/>
  <c r="N724" i="54"/>
  <c r="N723" i="54" s="1"/>
  <c r="N722" i="54" s="1"/>
  <c r="N721" i="54" s="1"/>
  <c r="N720" i="54" s="1"/>
  <c r="N719" i="54" s="1"/>
  <c r="N718" i="54" s="1"/>
  <c r="I724" i="54"/>
  <c r="I723" i="54" s="1"/>
  <c r="I722" i="54" s="1"/>
  <c r="I721" i="54" s="1"/>
  <c r="I720" i="54" s="1"/>
  <c r="I719" i="54" s="1"/>
  <c r="I718" i="54" s="1"/>
  <c r="F724" i="54"/>
  <c r="F723" i="54" s="1"/>
  <c r="F722" i="54" s="1"/>
  <c r="F721" i="54" s="1"/>
  <c r="F720" i="54" s="1"/>
  <c r="F719" i="54" s="1"/>
  <c r="F718" i="54" s="1"/>
  <c r="N716" i="54"/>
  <c r="N715" i="54" s="1"/>
  <c r="N714" i="54" s="1"/>
  <c r="I716" i="54"/>
  <c r="I715" i="54" s="1"/>
  <c r="I714" i="54" s="1"/>
  <c r="F716" i="54"/>
  <c r="F715" i="54" s="1"/>
  <c r="F714" i="54" s="1"/>
  <c r="N712" i="54"/>
  <c r="N711" i="54" s="1"/>
  <c r="N710" i="54" s="1"/>
  <c r="I712" i="54"/>
  <c r="I711" i="54" s="1"/>
  <c r="I710" i="54" s="1"/>
  <c r="F712" i="54"/>
  <c r="F711" i="54" s="1"/>
  <c r="F710" i="54" s="1"/>
  <c r="N700" i="54"/>
  <c r="N699" i="54" s="1"/>
  <c r="N698" i="54" s="1"/>
  <c r="I700" i="54"/>
  <c r="I699" i="54" s="1"/>
  <c r="I698" i="54" s="1"/>
  <c r="F700" i="54"/>
  <c r="F699" i="54" s="1"/>
  <c r="F698" i="54" s="1"/>
  <c r="N694" i="54"/>
  <c r="N693" i="54" s="1"/>
  <c r="I694" i="54"/>
  <c r="I693" i="54" s="1"/>
  <c r="F694" i="54"/>
  <c r="F693" i="54" s="1"/>
  <c r="N687" i="54"/>
  <c r="N686" i="54" s="1"/>
  <c r="N685" i="54" s="1"/>
  <c r="N684" i="54" s="1"/>
  <c r="N683" i="54" s="1"/>
  <c r="N682" i="54" s="1"/>
  <c r="I687" i="54"/>
  <c r="I686" i="54" s="1"/>
  <c r="I685" i="54" s="1"/>
  <c r="I684" i="54" s="1"/>
  <c r="I683" i="54" s="1"/>
  <c r="I682" i="54" s="1"/>
  <c r="F687" i="54"/>
  <c r="F686" i="54" s="1"/>
  <c r="F685" i="54" s="1"/>
  <c r="F684" i="54" s="1"/>
  <c r="F683" i="54" s="1"/>
  <c r="F682" i="54" s="1"/>
  <c r="I679" i="54"/>
  <c r="I678" i="54" s="1"/>
  <c r="I676" i="54" s="1"/>
  <c r="F679" i="54"/>
  <c r="F678" i="54" s="1"/>
  <c r="F676" i="54" s="1"/>
  <c r="N676" i="54"/>
  <c r="N673" i="54"/>
  <c r="I673" i="54"/>
  <c r="F673" i="54"/>
  <c r="N669" i="54"/>
  <c r="I669" i="54"/>
  <c r="F669" i="54"/>
  <c r="N667" i="54"/>
  <c r="I667" i="54"/>
  <c r="F667" i="54"/>
  <c r="N665" i="54"/>
  <c r="I665" i="54"/>
  <c r="F665" i="54"/>
  <c r="N661" i="54"/>
  <c r="I661" i="54"/>
  <c r="F661" i="54"/>
  <c r="N660" i="54"/>
  <c r="I660" i="54"/>
  <c r="F660" i="54"/>
  <c r="N659" i="54"/>
  <c r="I659" i="54"/>
  <c r="F659" i="54"/>
  <c r="N653" i="54"/>
  <c r="N652" i="54" s="1"/>
  <c r="N651" i="54" s="1"/>
  <c r="I653" i="54"/>
  <c r="I652" i="54" s="1"/>
  <c r="I651" i="54" s="1"/>
  <c r="F653" i="54"/>
  <c r="F652" i="54" s="1"/>
  <c r="F651" i="54" s="1"/>
  <c r="N649" i="54"/>
  <c r="I649" i="54"/>
  <c r="F649" i="54"/>
  <c r="N647" i="54"/>
  <c r="I647" i="54"/>
  <c r="F647" i="54"/>
  <c r="N643" i="54"/>
  <c r="I643" i="54"/>
  <c r="F643" i="54"/>
  <c r="N641" i="54"/>
  <c r="I641" i="54"/>
  <c r="F641" i="54"/>
  <c r="N639" i="54"/>
  <c r="I639" i="54"/>
  <c r="F639" i="54"/>
  <c r="N637" i="54"/>
  <c r="I637" i="54"/>
  <c r="F637" i="54"/>
  <c r="N635" i="54"/>
  <c r="I635" i="54"/>
  <c r="F635" i="54"/>
  <c r="N630" i="54"/>
  <c r="I630" i="54"/>
  <c r="F630" i="54"/>
  <c r="N627" i="54"/>
  <c r="I627" i="54"/>
  <c r="F627" i="54"/>
  <c r="N619" i="54"/>
  <c r="I619" i="54"/>
  <c r="F619" i="54"/>
  <c r="N617" i="54"/>
  <c r="I617" i="54"/>
  <c r="F617" i="54"/>
  <c r="N615" i="54"/>
  <c r="I615" i="54"/>
  <c r="F615" i="54"/>
  <c r="N608" i="54"/>
  <c r="I608" i="54"/>
  <c r="F608" i="54"/>
  <c r="N606" i="54"/>
  <c r="I606" i="54"/>
  <c r="F606" i="54"/>
  <c r="F597" i="54"/>
  <c r="F592" i="54"/>
  <c r="F591" i="54" s="1"/>
  <c r="N591" i="54"/>
  <c r="N590" i="54" s="1"/>
  <c r="N589" i="54" s="1"/>
  <c r="N587" i="54" s="1"/>
  <c r="N586" i="54" s="1"/>
  <c r="N585" i="54" s="1"/>
  <c r="N584" i="54" s="1"/>
  <c r="I591" i="54"/>
  <c r="I590" i="54" s="1"/>
  <c r="I589" i="54" s="1"/>
  <c r="I587" i="54" s="1"/>
  <c r="I586" i="54" s="1"/>
  <c r="I585" i="54" s="1"/>
  <c r="N582" i="54"/>
  <c r="N581" i="54" s="1"/>
  <c r="I582" i="54"/>
  <c r="I581" i="54" s="1"/>
  <c r="F582" i="54"/>
  <c r="F581" i="54" s="1"/>
  <c r="I578" i="54"/>
  <c r="F578" i="54"/>
  <c r="N576" i="54"/>
  <c r="I576" i="54"/>
  <c r="F576" i="54"/>
  <c r="N574" i="54"/>
  <c r="I574" i="54"/>
  <c r="F574" i="54"/>
  <c r="N572" i="54"/>
  <c r="I572" i="54"/>
  <c r="F572" i="54"/>
  <c r="N568" i="54"/>
  <c r="N567" i="54" s="1"/>
  <c r="I568" i="54"/>
  <c r="I567" i="54" s="1"/>
  <c r="F568" i="54"/>
  <c r="F567" i="54" s="1"/>
  <c r="N566" i="54"/>
  <c r="N564" i="54" s="1"/>
  <c r="I566" i="54"/>
  <c r="I564" i="54" s="1"/>
  <c r="F566" i="54"/>
  <c r="F564" i="54" s="1"/>
  <c r="N562" i="54"/>
  <c r="I562" i="54"/>
  <c r="F562" i="54"/>
  <c r="N545" i="54"/>
  <c r="N544" i="54" s="1"/>
  <c r="I545" i="54"/>
  <c r="I544" i="54" s="1"/>
  <c r="F545" i="54"/>
  <c r="F544" i="54" s="1"/>
  <c r="N541" i="54"/>
  <c r="I541" i="54"/>
  <c r="F541" i="54"/>
  <c r="N540" i="54"/>
  <c r="N539" i="54" s="1"/>
  <c r="I540" i="54"/>
  <c r="I539" i="54" s="1"/>
  <c r="F540" i="54"/>
  <c r="F539" i="54" s="1"/>
  <c r="N537" i="54"/>
  <c r="I537" i="54"/>
  <c r="F537" i="54"/>
  <c r="N528" i="54"/>
  <c r="N526" i="54" s="1"/>
  <c r="N525" i="54" s="1"/>
  <c r="N524" i="54" s="1"/>
  <c r="N523" i="54" s="1"/>
  <c r="I528" i="54"/>
  <c r="I527" i="54" s="1"/>
  <c r="F528" i="54"/>
  <c r="F526" i="54" s="1"/>
  <c r="F525" i="54" s="1"/>
  <c r="F524" i="54" s="1"/>
  <c r="F523" i="54" s="1"/>
  <c r="N521" i="54"/>
  <c r="N520" i="54" s="1"/>
  <c r="N519" i="54" s="1"/>
  <c r="N518" i="54" s="1"/>
  <c r="N517" i="54" s="1"/>
  <c r="N516" i="54" s="1"/>
  <c r="N515" i="54" s="1"/>
  <c r="I521" i="54"/>
  <c r="I520" i="54" s="1"/>
  <c r="I519" i="54" s="1"/>
  <c r="I518" i="54" s="1"/>
  <c r="I517" i="54" s="1"/>
  <c r="I516" i="54" s="1"/>
  <c r="I515" i="54" s="1"/>
  <c r="F521" i="54"/>
  <c r="F520" i="54" s="1"/>
  <c r="F519" i="54" s="1"/>
  <c r="F518" i="54" s="1"/>
  <c r="F517" i="54" s="1"/>
  <c r="F516" i="54" s="1"/>
  <c r="F515" i="54" s="1"/>
  <c r="N512" i="54"/>
  <c r="N511" i="54" s="1"/>
  <c r="N510" i="54" s="1"/>
  <c r="N509" i="54" s="1"/>
  <c r="N508" i="54" s="1"/>
  <c r="I512" i="54"/>
  <c r="I511" i="54" s="1"/>
  <c r="I510" i="54" s="1"/>
  <c r="I509" i="54" s="1"/>
  <c r="I508" i="54" s="1"/>
  <c r="F512" i="54"/>
  <c r="F511" i="54" s="1"/>
  <c r="F510" i="54" s="1"/>
  <c r="F509" i="54" s="1"/>
  <c r="F508" i="54" s="1"/>
  <c r="N506" i="54"/>
  <c r="N505" i="54" s="1"/>
  <c r="I506" i="54"/>
  <c r="I505" i="54" s="1"/>
  <c r="I496" i="54" s="1"/>
  <c r="I495" i="54" s="1"/>
  <c r="I494" i="54" s="1"/>
  <c r="F506" i="54"/>
  <c r="F505" i="54" s="1"/>
  <c r="F496" i="54" s="1"/>
  <c r="N484" i="54"/>
  <c r="N483" i="54" s="1"/>
  <c r="I484" i="54"/>
  <c r="I483" i="54" s="1"/>
  <c r="F484" i="54"/>
  <c r="F483" i="54" s="1"/>
  <c r="N476" i="54"/>
  <c r="N475" i="54" s="1"/>
  <c r="N474" i="54" s="1"/>
  <c r="N473" i="54" s="1"/>
  <c r="I476" i="54"/>
  <c r="I475" i="54" s="1"/>
  <c r="I474" i="54" s="1"/>
  <c r="I473" i="54" s="1"/>
  <c r="F475" i="54"/>
  <c r="F474" i="54" s="1"/>
  <c r="F473" i="54" s="1"/>
  <c r="N469" i="54"/>
  <c r="N468" i="54" s="1"/>
  <c r="I469" i="54"/>
  <c r="I468" i="54" s="1"/>
  <c r="F469" i="54"/>
  <c r="F468" i="54" s="1"/>
  <c r="N466" i="54"/>
  <c r="N465" i="54" s="1"/>
  <c r="I466" i="54"/>
  <c r="I465" i="54" s="1"/>
  <c r="F466" i="54"/>
  <c r="F465" i="54" s="1"/>
  <c r="N461" i="54"/>
  <c r="N460" i="54" s="1"/>
  <c r="N459" i="54" s="1"/>
  <c r="N458" i="54" s="1"/>
  <c r="N457" i="54" s="1"/>
  <c r="N456" i="54" s="1"/>
  <c r="N455" i="54" s="1"/>
  <c r="I461" i="54"/>
  <c r="I460" i="54" s="1"/>
  <c r="I459" i="54" s="1"/>
  <c r="I458" i="54" s="1"/>
  <c r="I457" i="54" s="1"/>
  <c r="I456" i="54" s="1"/>
  <c r="I455" i="54" s="1"/>
  <c r="F461" i="54"/>
  <c r="F460" i="54" s="1"/>
  <c r="F459" i="54" s="1"/>
  <c r="F458" i="54" s="1"/>
  <c r="F457" i="54" s="1"/>
  <c r="F456" i="54" s="1"/>
  <c r="F455" i="54" s="1"/>
  <c r="N442" i="54"/>
  <c r="N441" i="54" s="1"/>
  <c r="N440" i="54" s="1"/>
  <c r="N439" i="54" s="1"/>
  <c r="N438" i="54" s="1"/>
  <c r="F442" i="54"/>
  <c r="F441" i="54" s="1"/>
  <c r="F440" i="54" s="1"/>
  <c r="N427" i="54"/>
  <c r="N426" i="54" s="1"/>
  <c r="N425" i="54" s="1"/>
  <c r="N424" i="54" s="1"/>
  <c r="I427" i="54"/>
  <c r="I426" i="54" s="1"/>
  <c r="I425" i="54" s="1"/>
  <c r="I424" i="54" s="1"/>
  <c r="F427" i="54"/>
  <c r="F426" i="54" s="1"/>
  <c r="F425" i="54" s="1"/>
  <c r="F424" i="54" s="1"/>
  <c r="N419" i="54"/>
  <c r="N418" i="54" s="1"/>
  <c r="N417" i="54" s="1"/>
  <c r="I419" i="54"/>
  <c r="I418" i="54" s="1"/>
  <c r="I417" i="54" s="1"/>
  <c r="F419" i="54"/>
  <c r="F418" i="54" s="1"/>
  <c r="F417" i="54" s="1"/>
  <c r="N413" i="54"/>
  <c r="N412" i="54" s="1"/>
  <c r="N411" i="54" s="1"/>
  <c r="I413" i="54"/>
  <c r="I412" i="54" s="1"/>
  <c r="I411" i="54" s="1"/>
  <c r="F413" i="54"/>
  <c r="N408" i="54"/>
  <c r="I408" i="54"/>
  <c r="F408" i="54"/>
  <c r="N406" i="54"/>
  <c r="I406" i="54"/>
  <c r="F406" i="54"/>
  <c r="F403" i="54"/>
  <c r="N401" i="54"/>
  <c r="I401" i="54"/>
  <c r="F401" i="54"/>
  <c r="F399" i="54"/>
  <c r="F397" i="54"/>
  <c r="N390" i="54"/>
  <c r="N389" i="54" s="1"/>
  <c r="F390" i="54"/>
  <c r="F389" i="54" s="1"/>
  <c r="I389" i="54"/>
  <c r="F384" i="54"/>
  <c r="N385" i="54"/>
  <c r="N384" i="54" s="1"/>
  <c r="I385" i="54"/>
  <c r="I384" i="54" s="1"/>
  <c r="N379" i="54"/>
  <c r="I379" i="54"/>
  <c r="F379" i="54"/>
  <c r="N378" i="54"/>
  <c r="I378" i="54"/>
  <c r="F378" i="54"/>
  <c r="N369" i="54"/>
  <c r="N368" i="54" s="1"/>
  <c r="I369" i="54"/>
  <c r="I368" i="54" s="1"/>
  <c r="F369" i="54"/>
  <c r="F368" i="54" s="1"/>
  <c r="N352" i="54"/>
  <c r="I352" i="54"/>
  <c r="N344" i="54"/>
  <c r="I344" i="54"/>
  <c r="N340" i="54"/>
  <c r="I340" i="54"/>
  <c r="F340" i="54"/>
  <c r="N337" i="54"/>
  <c r="N336" i="54" s="1"/>
  <c r="I337" i="54"/>
  <c r="I336" i="54" s="1"/>
  <c r="F336" i="54"/>
  <c r="N334" i="54"/>
  <c r="I334" i="54"/>
  <c r="F334" i="54"/>
  <c r="F332" i="54"/>
  <c r="N328" i="54"/>
  <c r="N327" i="54" s="1"/>
  <c r="N326" i="54" s="1"/>
  <c r="I328" i="54"/>
  <c r="I327" i="54" s="1"/>
  <c r="I326" i="54" s="1"/>
  <c r="F328" i="54"/>
  <c r="F327" i="54" s="1"/>
  <c r="F326" i="54" s="1"/>
  <c r="I324" i="54"/>
  <c r="I323" i="54" s="1"/>
  <c r="I321" i="54"/>
  <c r="I320" i="54" s="1"/>
  <c r="N316" i="54"/>
  <c r="F307" i="54"/>
  <c r="F301" i="54"/>
  <c r="F299" i="54"/>
  <c r="N297" i="54"/>
  <c r="I297" i="54"/>
  <c r="F297" i="54"/>
  <c r="N295" i="54"/>
  <c r="I295" i="54"/>
  <c r="F295" i="54"/>
  <c r="N291" i="54"/>
  <c r="N290" i="54" s="1"/>
  <c r="N289" i="54" s="1"/>
  <c r="I291" i="54"/>
  <c r="I290" i="54" s="1"/>
  <c r="I289" i="54" s="1"/>
  <c r="F289" i="54"/>
  <c r="N282" i="54"/>
  <c r="N281" i="54" s="1"/>
  <c r="I282" i="54"/>
  <c r="I281" i="54" s="1"/>
  <c r="F282" i="54"/>
  <c r="F281" i="54" s="1"/>
  <c r="N279" i="54"/>
  <c r="N278" i="54" s="1"/>
  <c r="I279" i="54"/>
  <c r="I278" i="54" s="1"/>
  <c r="F279" i="54"/>
  <c r="F278" i="54" s="1"/>
  <c r="N273" i="54"/>
  <c r="N272" i="54" s="1"/>
  <c r="I273" i="54"/>
  <c r="I272" i="54" s="1"/>
  <c r="F273" i="54"/>
  <c r="F272" i="54" s="1"/>
  <c r="N265" i="54"/>
  <c r="I265" i="54"/>
  <c r="F265" i="54"/>
  <c r="N255" i="54"/>
  <c r="N254" i="54" s="1"/>
  <c r="N253" i="54" s="1"/>
  <c r="I255" i="54"/>
  <c r="I254" i="54" s="1"/>
  <c r="I253" i="54" s="1"/>
  <c r="F255" i="54"/>
  <c r="N249" i="54"/>
  <c r="N248" i="54" s="1"/>
  <c r="N247" i="54" s="1"/>
  <c r="I249" i="54"/>
  <c r="I248" i="54" s="1"/>
  <c r="I247" i="54" s="1"/>
  <c r="F249" i="54"/>
  <c r="F248" i="54" s="1"/>
  <c r="F247" i="54" s="1"/>
  <c r="N245" i="54"/>
  <c r="N244" i="54" s="1"/>
  <c r="I245" i="54"/>
  <c r="I244" i="54" s="1"/>
  <c r="F245" i="54"/>
  <c r="F244" i="54" s="1"/>
  <c r="N240" i="54"/>
  <c r="I240" i="54"/>
  <c r="F240" i="54"/>
  <c r="N237" i="54"/>
  <c r="N236" i="54" s="1"/>
  <c r="I237" i="54"/>
  <c r="I236" i="54" s="1"/>
  <c r="F237" i="54"/>
  <c r="F236" i="54" s="1"/>
  <c r="I232" i="54"/>
  <c r="I231" i="54" s="1"/>
  <c r="I230" i="54" s="1"/>
  <c r="F232" i="54"/>
  <c r="F231" i="54" s="1"/>
  <c r="F230" i="54" s="1"/>
  <c r="N228" i="54"/>
  <c r="N227" i="54" s="1"/>
  <c r="I228" i="54"/>
  <c r="I227" i="54" s="1"/>
  <c r="F228" i="54"/>
  <c r="F227" i="54" s="1"/>
  <c r="N221" i="54"/>
  <c r="N220" i="54" s="1"/>
  <c r="N219" i="54" s="1"/>
  <c r="N218" i="54" s="1"/>
  <c r="N217" i="54" s="1"/>
  <c r="I221" i="54"/>
  <c r="I220" i="54" s="1"/>
  <c r="I219" i="54" s="1"/>
  <c r="I218" i="54" s="1"/>
  <c r="I217" i="54" s="1"/>
  <c r="F221" i="54"/>
  <c r="F220" i="54" s="1"/>
  <c r="F219" i="54" s="1"/>
  <c r="F218" i="54" s="1"/>
  <c r="F217" i="54" s="1"/>
  <c r="N215" i="54"/>
  <c r="N214" i="54" s="1"/>
  <c r="N213" i="54" s="1"/>
  <c r="I215" i="54"/>
  <c r="I214" i="54" s="1"/>
  <c r="I213" i="54" s="1"/>
  <c r="F215" i="54"/>
  <c r="F214" i="54" s="1"/>
  <c r="F213" i="54" s="1"/>
  <c r="I210" i="54"/>
  <c r="I209" i="54" s="1"/>
  <c r="F210" i="54"/>
  <c r="F209" i="54" s="1"/>
  <c r="F206" i="54" s="1"/>
  <c r="F205" i="54" s="1"/>
  <c r="I207" i="54"/>
  <c r="N205" i="54"/>
  <c r="N203" i="54"/>
  <c r="I203" i="54"/>
  <c r="F203" i="54"/>
  <c r="N201" i="54"/>
  <c r="I201" i="54"/>
  <c r="F201" i="54"/>
  <c r="N199" i="54"/>
  <c r="I199" i="54"/>
  <c r="F199" i="54"/>
  <c r="N196" i="54"/>
  <c r="N195" i="54" s="1"/>
  <c r="I196" i="54"/>
  <c r="I195" i="54" s="1"/>
  <c r="F196" i="54"/>
  <c r="F195" i="54" s="1"/>
  <c r="N189" i="54"/>
  <c r="N188" i="54" s="1"/>
  <c r="N187" i="54" s="1"/>
  <c r="I189" i="54"/>
  <c r="I188" i="54" s="1"/>
  <c r="I187" i="54" s="1"/>
  <c r="F189" i="54"/>
  <c r="F188" i="54" s="1"/>
  <c r="F187" i="54" s="1"/>
  <c r="N185" i="54"/>
  <c r="I185" i="54"/>
  <c r="F185" i="54"/>
  <c r="N183" i="54"/>
  <c r="I183" i="54"/>
  <c r="F183" i="54"/>
  <c r="N181" i="54"/>
  <c r="I181" i="54"/>
  <c r="F181" i="54"/>
  <c r="N176" i="54"/>
  <c r="N175" i="54" s="1"/>
  <c r="I176" i="54"/>
  <c r="I175" i="54" s="1"/>
  <c r="F176" i="54"/>
  <c r="F175" i="54" s="1"/>
  <c r="F171" i="54"/>
  <c r="N169" i="54"/>
  <c r="N168" i="54" s="1"/>
  <c r="N167" i="54" s="1"/>
  <c r="I169" i="54"/>
  <c r="I168" i="54" s="1"/>
  <c r="I167" i="54" s="1"/>
  <c r="F169" i="54"/>
  <c r="N161" i="54"/>
  <c r="I161" i="54"/>
  <c r="F161" i="54"/>
  <c r="N159" i="54"/>
  <c r="I159" i="54"/>
  <c r="F159" i="54"/>
  <c r="N157" i="54"/>
  <c r="I157" i="54"/>
  <c r="F157" i="54"/>
  <c r="N155" i="54"/>
  <c r="I155" i="54"/>
  <c r="F155" i="54"/>
  <c r="N153" i="54"/>
  <c r="I153" i="54"/>
  <c r="F153" i="54"/>
  <c r="N145" i="54"/>
  <c r="I145" i="54"/>
  <c r="F145" i="54"/>
  <c r="N143" i="54"/>
  <c r="I143" i="54"/>
  <c r="F143" i="54"/>
  <c r="N141" i="54"/>
  <c r="I141" i="54"/>
  <c r="F141" i="54"/>
  <c r="N133" i="54"/>
  <c r="N132" i="54" s="1"/>
  <c r="N131" i="54" s="1"/>
  <c r="N130" i="54" s="1"/>
  <c r="N129" i="54" s="1"/>
  <c r="N128" i="54" s="1"/>
  <c r="I133" i="54"/>
  <c r="I132" i="54" s="1"/>
  <c r="I131" i="54" s="1"/>
  <c r="I130" i="54" s="1"/>
  <c r="I129" i="54" s="1"/>
  <c r="I128" i="54" s="1"/>
  <c r="F122" i="54"/>
  <c r="N120" i="54"/>
  <c r="I120" i="54"/>
  <c r="N118" i="54"/>
  <c r="I118" i="54"/>
  <c r="F118" i="54"/>
  <c r="N114" i="54"/>
  <c r="I114" i="54"/>
  <c r="F114" i="54"/>
  <c r="N110" i="54"/>
  <c r="I110" i="54"/>
  <c r="F110" i="54"/>
  <c r="N108" i="54"/>
  <c r="I108" i="54"/>
  <c r="F108" i="54"/>
  <c r="N103" i="54"/>
  <c r="I103" i="54"/>
  <c r="F103" i="54"/>
  <c r="N99" i="54"/>
  <c r="N98" i="54" s="1"/>
  <c r="N97" i="54" s="1"/>
  <c r="N96" i="54" s="1"/>
  <c r="I99" i="54"/>
  <c r="I98" i="54" s="1"/>
  <c r="I97" i="54" s="1"/>
  <c r="I96" i="54" s="1"/>
  <c r="F99" i="54"/>
  <c r="F98" i="54" s="1"/>
  <c r="F97" i="54" s="1"/>
  <c r="F96" i="54" s="1"/>
  <c r="N88" i="54"/>
  <c r="I88" i="54"/>
  <c r="F88" i="54"/>
  <c r="N86" i="54"/>
  <c r="I86" i="54"/>
  <c r="F86" i="54"/>
  <c r="N84" i="54"/>
  <c r="I84" i="54"/>
  <c r="F84" i="54"/>
  <c r="N79" i="54"/>
  <c r="N78" i="54" s="1"/>
  <c r="I79" i="54"/>
  <c r="I78" i="54" s="1"/>
  <c r="F79" i="54"/>
  <c r="F78" i="54" s="1"/>
  <c r="N75" i="54"/>
  <c r="I75" i="54"/>
  <c r="F75" i="54"/>
  <c r="E75" i="54"/>
  <c r="C75" i="54"/>
  <c r="N73" i="54"/>
  <c r="N72" i="54" s="1"/>
  <c r="I73" i="54"/>
  <c r="I72" i="54" s="1"/>
  <c r="F73" i="54"/>
  <c r="E73" i="54"/>
  <c r="C73" i="54"/>
  <c r="F70" i="54"/>
  <c r="F69" i="54" s="1"/>
  <c r="E70" i="54"/>
  <c r="C70" i="54"/>
  <c r="N69" i="54"/>
  <c r="I69" i="54"/>
  <c r="N68" i="54"/>
  <c r="N67" i="54" s="1"/>
  <c r="N66" i="54" s="1"/>
  <c r="I68" i="54"/>
  <c r="I67" i="54" s="1"/>
  <c r="I66" i="54" s="1"/>
  <c r="F67" i="54"/>
  <c r="F66" i="54" s="1"/>
  <c r="E67" i="54"/>
  <c r="C67" i="54"/>
  <c r="N60" i="54"/>
  <c r="N59" i="54" s="1"/>
  <c r="N58" i="54" s="1"/>
  <c r="N57" i="54" s="1"/>
  <c r="N56" i="54" s="1"/>
  <c r="I60" i="54"/>
  <c r="I59" i="54" s="1"/>
  <c r="I58" i="54" s="1"/>
  <c r="I57" i="54" s="1"/>
  <c r="I56" i="54" s="1"/>
  <c r="F60" i="54"/>
  <c r="F59" i="54" s="1"/>
  <c r="F58" i="54" s="1"/>
  <c r="F57" i="54" s="1"/>
  <c r="F56" i="54" s="1"/>
  <c r="N54" i="54"/>
  <c r="N53" i="54" s="1"/>
  <c r="N52" i="54" s="1"/>
  <c r="I54" i="54"/>
  <c r="I53" i="54" s="1"/>
  <c r="I52" i="54" s="1"/>
  <c r="F54" i="54"/>
  <c r="F53" i="54" s="1"/>
  <c r="F52" i="54" s="1"/>
  <c r="N48" i="54"/>
  <c r="N47" i="54" s="1"/>
  <c r="I48" i="54"/>
  <c r="I47" i="54" s="1"/>
  <c r="F48" i="54"/>
  <c r="F47" i="54" s="1"/>
  <c r="N45" i="54"/>
  <c r="I45" i="54"/>
  <c r="F45" i="54"/>
  <c r="N42" i="54"/>
  <c r="I42" i="54"/>
  <c r="F42" i="54"/>
  <c r="N41" i="54"/>
  <c r="N40" i="54" s="1"/>
  <c r="I41" i="54"/>
  <c r="I40" i="54" s="1"/>
  <c r="F41" i="54"/>
  <c r="F40" i="54" s="1"/>
  <c r="N37" i="54"/>
  <c r="I37" i="54"/>
  <c r="N34" i="54"/>
  <c r="I34" i="54"/>
  <c r="F34" i="54"/>
  <c r="N29" i="54"/>
  <c r="I29" i="54"/>
  <c r="F29" i="54"/>
  <c r="N26" i="54"/>
  <c r="I26" i="54"/>
  <c r="F26" i="54"/>
  <c r="N15" i="54"/>
  <c r="N14" i="54" s="1"/>
  <c r="I15" i="54"/>
  <c r="I14" i="54" s="1"/>
  <c r="F15" i="54"/>
  <c r="F14" i="54" s="1"/>
  <c r="L422" i="32"/>
  <c r="L421" i="32" s="1"/>
  <c r="G422" i="32"/>
  <c r="I464" i="54" l="1"/>
  <c r="N464" i="54"/>
  <c r="F331" i="54"/>
  <c r="F388" i="54"/>
  <c r="F464" i="54"/>
  <c r="F102" i="54"/>
  <c r="F294" i="54"/>
  <c r="F293" i="54" s="1"/>
  <c r="F288" i="54" s="1"/>
  <c r="F287" i="54" s="1"/>
  <c r="F253" i="54"/>
  <c r="F254" i="54"/>
  <c r="F439" i="54"/>
  <c r="F438" i="54" s="1"/>
  <c r="F495" i="54"/>
  <c r="F494" i="54" s="1"/>
  <c r="I375" i="54"/>
  <c r="I374" i="54" s="1"/>
  <c r="I376" i="54"/>
  <c r="F375" i="54"/>
  <c r="F374" i="54" s="1"/>
  <c r="F376" i="54"/>
  <c r="N375" i="54"/>
  <c r="N374" i="54" s="1"/>
  <c r="N376" i="54"/>
  <c r="N496" i="54"/>
  <c r="N495" i="54" s="1"/>
  <c r="N494" i="54" s="1"/>
  <c r="F412" i="54"/>
  <c r="F411" i="54" s="1"/>
  <c r="F410" i="54" s="1"/>
  <c r="H413" i="54"/>
  <c r="H412" i="54" s="1"/>
  <c r="H411" i="54" s="1"/>
  <c r="H410" i="54" s="1"/>
  <c r="H373" i="54" s="1"/>
  <c r="H372" i="54" s="1"/>
  <c r="H371" i="54" s="1"/>
  <c r="H286" i="54" s="1"/>
  <c r="H8" i="54" s="1"/>
  <c r="H880" i="54" s="1"/>
  <c r="I480" i="54"/>
  <c r="I479" i="54" s="1"/>
  <c r="I478" i="54" s="1"/>
  <c r="I463" i="54" s="1"/>
  <c r="I462" i="54" s="1"/>
  <c r="I454" i="54" s="1"/>
  <c r="I481" i="54"/>
  <c r="F480" i="54"/>
  <c r="F479" i="54" s="1"/>
  <c r="F478" i="54" s="1"/>
  <c r="F481" i="54"/>
  <c r="N480" i="54"/>
  <c r="N479" i="54" s="1"/>
  <c r="N478" i="54" s="1"/>
  <c r="N481" i="54"/>
  <c r="I318" i="54"/>
  <c r="I443" i="54"/>
  <c r="I442" i="54" s="1"/>
  <c r="I441" i="54" s="1"/>
  <c r="I440" i="54" s="1"/>
  <c r="I439" i="54" s="1"/>
  <c r="I438" i="54" s="1"/>
  <c r="I102" i="54"/>
  <c r="I101" i="54" s="1"/>
  <c r="F101" i="54"/>
  <c r="N102" i="54"/>
  <c r="N101" i="54" s="1"/>
  <c r="F590" i="54"/>
  <c r="F589" i="54" s="1"/>
  <c r="F587" i="54" s="1"/>
  <c r="F586" i="54" s="1"/>
  <c r="F585" i="54" s="1"/>
  <c r="I760" i="54"/>
  <c r="I756" i="54" s="1"/>
  <c r="I755" i="54" s="1"/>
  <c r="I754" i="54" s="1"/>
  <c r="I753" i="54" s="1"/>
  <c r="F815" i="54"/>
  <c r="F133" i="54"/>
  <c r="F132" i="54" s="1"/>
  <c r="F131" i="54" s="1"/>
  <c r="F130" i="54" s="1"/>
  <c r="F129" i="54" s="1"/>
  <c r="F128" i="54" s="1"/>
  <c r="N77" i="54"/>
  <c r="I77" i="54"/>
  <c r="F168" i="54"/>
  <c r="F167" i="54" s="1"/>
  <c r="L540" i="32"/>
  <c r="F83" i="54"/>
  <c r="F82" i="54" s="1"/>
  <c r="I634" i="54"/>
  <c r="I633" i="54" s="1"/>
  <c r="N140" i="54"/>
  <c r="N139" i="54" s="1"/>
  <c r="N138" i="54" s="1"/>
  <c r="N137" i="54" s="1"/>
  <c r="N626" i="54"/>
  <c r="N625" i="54" s="1"/>
  <c r="N624" i="54" s="1"/>
  <c r="I646" i="54"/>
  <c r="I645" i="54" s="1"/>
  <c r="I709" i="54"/>
  <c r="I708" i="54" s="1"/>
  <c r="I707" i="54" s="1"/>
  <c r="I706" i="54" s="1"/>
  <c r="I25" i="54"/>
  <c r="I24" i="54" s="1"/>
  <c r="F264" i="54"/>
  <c r="F263" i="54" s="1"/>
  <c r="N367" i="54"/>
  <c r="I526" i="54"/>
  <c r="I525" i="54" s="1"/>
  <c r="I524" i="54" s="1"/>
  <c r="I523" i="54" s="1"/>
  <c r="I614" i="54"/>
  <c r="I613" i="54" s="1"/>
  <c r="I612" i="54" s="1"/>
  <c r="F626" i="54"/>
  <c r="F625" i="54" s="1"/>
  <c r="F624" i="54" s="1"/>
  <c r="I626" i="54"/>
  <c r="I625" i="54" s="1"/>
  <c r="I624" i="54" s="1"/>
  <c r="N672" i="54"/>
  <c r="N671" i="54" s="1"/>
  <c r="F852" i="54"/>
  <c r="F851" i="54" s="1"/>
  <c r="F850" i="54" s="1"/>
  <c r="F849" i="54" s="1"/>
  <c r="F848" i="54" s="1"/>
  <c r="N664" i="54"/>
  <c r="N663" i="54" s="1"/>
  <c r="N198" i="54"/>
  <c r="N294" i="54"/>
  <c r="N293" i="54" s="1"/>
  <c r="N288" i="54" s="1"/>
  <c r="N287" i="54" s="1"/>
  <c r="I317" i="54"/>
  <c r="I316" i="54" s="1"/>
  <c r="I803" i="54"/>
  <c r="I802" i="54" s="1"/>
  <c r="I801" i="54" s="1"/>
  <c r="F72" i="54"/>
  <c r="F65" i="54" s="1"/>
  <c r="F367" i="54"/>
  <c r="I235" i="54"/>
  <c r="I226" i="54" s="1"/>
  <c r="I225" i="54" s="1"/>
  <c r="I224" i="54" s="1"/>
  <c r="I223" i="54" s="1"/>
  <c r="I331" i="54"/>
  <c r="I330" i="54" s="1"/>
  <c r="N388" i="54"/>
  <c r="F810" i="54"/>
  <c r="N152" i="54"/>
  <c r="N151" i="54" s="1"/>
  <c r="N150" i="54" s="1"/>
  <c r="N149" i="54" s="1"/>
  <c r="I367" i="54"/>
  <c r="F605" i="54"/>
  <c r="F604" i="54" s="1"/>
  <c r="F603" i="54" s="1"/>
  <c r="F602" i="54" s="1"/>
  <c r="F601" i="54" s="1"/>
  <c r="F760" i="54"/>
  <c r="F756" i="54" s="1"/>
  <c r="I815" i="54"/>
  <c r="F140" i="54"/>
  <c r="F139" i="54" s="1"/>
  <c r="F138" i="54" s="1"/>
  <c r="F137" i="54" s="1"/>
  <c r="F825" i="54"/>
  <c r="F824" i="54" s="1"/>
  <c r="F823" i="54" s="1"/>
  <c r="F822" i="54" s="1"/>
  <c r="F821" i="54" s="1"/>
  <c r="F820" i="54" s="1"/>
  <c r="F25" i="54"/>
  <c r="F24" i="54" s="1"/>
  <c r="I140" i="54"/>
  <c r="I139" i="54" s="1"/>
  <c r="I138" i="54" s="1"/>
  <c r="I137" i="54" s="1"/>
  <c r="I152" i="54"/>
  <c r="I151" i="54" s="1"/>
  <c r="I150" i="54" s="1"/>
  <c r="I149" i="54" s="1"/>
  <c r="N174" i="54"/>
  <c r="N173" i="54" s="1"/>
  <c r="N166" i="54" s="1"/>
  <c r="F198" i="54"/>
  <c r="I294" i="54"/>
  <c r="I293" i="54" s="1"/>
  <c r="I288" i="54" s="1"/>
  <c r="I287" i="54" s="1"/>
  <c r="N331" i="54"/>
  <c r="N330" i="54" s="1"/>
  <c r="N315" i="54" s="1"/>
  <c r="N314" i="54" s="1"/>
  <c r="N405" i="54"/>
  <c r="F664" i="54"/>
  <c r="F663" i="54" s="1"/>
  <c r="F803" i="54"/>
  <c r="F802" i="54" s="1"/>
  <c r="F801" i="54" s="1"/>
  <c r="I810" i="54"/>
  <c r="N815" i="54"/>
  <c r="I852" i="54"/>
  <c r="I851" i="54" s="1"/>
  <c r="I850" i="54" s="1"/>
  <c r="I849" i="54" s="1"/>
  <c r="I848" i="54" s="1"/>
  <c r="I65" i="54"/>
  <c r="I174" i="54"/>
  <c r="I173" i="54" s="1"/>
  <c r="I166" i="54" s="1"/>
  <c r="N25" i="54"/>
  <c r="N24" i="54" s="1"/>
  <c r="I198" i="54"/>
  <c r="I194" i="54" s="1"/>
  <c r="F235" i="54"/>
  <c r="F226" i="54" s="1"/>
  <c r="F225" i="54" s="1"/>
  <c r="F224" i="54" s="1"/>
  <c r="F223" i="54" s="1"/>
  <c r="N646" i="54"/>
  <c r="N645" i="54" s="1"/>
  <c r="I664" i="54"/>
  <c r="I663" i="54" s="1"/>
  <c r="F405" i="54"/>
  <c r="N536" i="54"/>
  <c r="N535" i="54" s="1"/>
  <c r="N614" i="54"/>
  <c r="N613" i="54" s="1"/>
  <c r="N612" i="54" s="1"/>
  <c r="N810" i="54"/>
  <c r="N869" i="54"/>
  <c r="N868" i="54" s="1"/>
  <c r="N867" i="54" s="1"/>
  <c r="N866" i="54" s="1"/>
  <c r="N865" i="54" s="1"/>
  <c r="N864" i="54" s="1"/>
  <c r="N863" i="54" s="1"/>
  <c r="I584" i="54"/>
  <c r="F709" i="54"/>
  <c r="F708" i="54" s="1"/>
  <c r="F707" i="54" s="1"/>
  <c r="F706" i="54" s="1"/>
  <c r="N264" i="54"/>
  <c r="N263" i="54" s="1"/>
  <c r="I264" i="54"/>
  <c r="I263" i="54" s="1"/>
  <c r="I561" i="54"/>
  <c r="N692" i="54"/>
  <c r="N691" i="54" s="1"/>
  <c r="N690" i="54" s="1"/>
  <c r="N689" i="54" s="1"/>
  <c r="F77" i="54"/>
  <c r="F174" i="54"/>
  <c r="F173" i="54" s="1"/>
  <c r="F330" i="54"/>
  <c r="F315" i="54" s="1"/>
  <c r="F314" i="54" s="1"/>
  <c r="N527" i="54"/>
  <c r="F646" i="54"/>
  <c r="F645" i="54" s="1"/>
  <c r="N803" i="54"/>
  <c r="N802" i="54" s="1"/>
  <c r="N801" i="54" s="1"/>
  <c r="N709" i="54"/>
  <c r="N708" i="54" s="1"/>
  <c r="N707" i="54" s="1"/>
  <c r="N706" i="54" s="1"/>
  <c r="I825" i="54"/>
  <c r="I824" i="54" s="1"/>
  <c r="I823" i="54" s="1"/>
  <c r="I822" i="54" s="1"/>
  <c r="I821" i="54" s="1"/>
  <c r="I820" i="54" s="1"/>
  <c r="F152" i="54"/>
  <c r="F151" i="54" s="1"/>
  <c r="F150" i="54" s="1"/>
  <c r="F149" i="54" s="1"/>
  <c r="N235" i="54"/>
  <c r="N226" i="54" s="1"/>
  <c r="N225" i="54" s="1"/>
  <c r="N224" i="54" s="1"/>
  <c r="N223" i="54" s="1"/>
  <c r="F614" i="54"/>
  <c r="F613" i="54" s="1"/>
  <c r="F612" i="54" s="1"/>
  <c r="F634" i="54"/>
  <c r="F633" i="54" s="1"/>
  <c r="I730" i="54"/>
  <c r="I729" i="54" s="1"/>
  <c r="I728" i="54" s="1"/>
  <c r="I727" i="54" s="1"/>
  <c r="N730" i="54"/>
  <c r="N729" i="54" s="1"/>
  <c r="N728" i="54" s="1"/>
  <c r="N727" i="54" s="1"/>
  <c r="I388" i="54"/>
  <c r="I405" i="54"/>
  <c r="I605" i="54"/>
  <c r="I604" i="54" s="1"/>
  <c r="I603" i="54" s="1"/>
  <c r="I602" i="54" s="1"/>
  <c r="I601" i="54" s="1"/>
  <c r="N605" i="54"/>
  <c r="N604" i="54" s="1"/>
  <c r="N603" i="54" s="1"/>
  <c r="N602" i="54" s="1"/>
  <c r="N601" i="54" s="1"/>
  <c r="I692" i="54"/>
  <c r="I691" i="54" s="1"/>
  <c r="I690" i="54" s="1"/>
  <c r="I689" i="54" s="1"/>
  <c r="N760" i="54"/>
  <c r="F869" i="54"/>
  <c r="F868" i="54" s="1"/>
  <c r="F867" i="54" s="1"/>
  <c r="F866" i="54" s="1"/>
  <c r="F865" i="54" s="1"/>
  <c r="F864" i="54" s="1"/>
  <c r="F863" i="54" s="1"/>
  <c r="I741" i="54"/>
  <c r="I740" i="54" s="1"/>
  <c r="I33" i="54"/>
  <c r="I32" i="54" s="1"/>
  <c r="F561" i="54"/>
  <c r="F571" i="54"/>
  <c r="I571" i="54"/>
  <c r="F692" i="54"/>
  <c r="F691" i="54" s="1"/>
  <c r="F690" i="54" s="1"/>
  <c r="F689" i="54" s="1"/>
  <c r="I206" i="54"/>
  <c r="I205" i="54" s="1"/>
  <c r="I410" i="54"/>
  <c r="I536" i="54"/>
  <c r="I535" i="54" s="1"/>
  <c r="N741" i="54"/>
  <c r="N740" i="54" s="1"/>
  <c r="F536" i="54"/>
  <c r="F535" i="54" s="1"/>
  <c r="F672" i="54"/>
  <c r="F671" i="54" s="1"/>
  <c r="F730" i="54"/>
  <c r="F729" i="54" s="1"/>
  <c r="F728" i="54" s="1"/>
  <c r="F727" i="54" s="1"/>
  <c r="N33" i="54"/>
  <c r="N32" i="54" s="1"/>
  <c r="N634" i="54"/>
  <c r="N633" i="54" s="1"/>
  <c r="I869" i="54"/>
  <c r="I868" i="54" s="1"/>
  <c r="I867" i="54" s="1"/>
  <c r="I866" i="54" s="1"/>
  <c r="I865" i="54" s="1"/>
  <c r="I864" i="54" s="1"/>
  <c r="I863" i="54" s="1"/>
  <c r="N65" i="54"/>
  <c r="I13" i="54"/>
  <c r="I12" i="54"/>
  <c r="I11" i="54" s="1"/>
  <c r="I10" i="54" s="1"/>
  <c r="F13" i="54"/>
  <c r="F12" i="54"/>
  <c r="F11" i="54" s="1"/>
  <c r="F10" i="54" s="1"/>
  <c r="N12" i="54"/>
  <c r="N11" i="54" s="1"/>
  <c r="N10" i="54" s="1"/>
  <c r="N13" i="54"/>
  <c r="F37" i="54"/>
  <c r="F33" i="54" s="1"/>
  <c r="F32" i="54" s="1"/>
  <c r="N423" i="54"/>
  <c r="N422" i="54"/>
  <c r="N410" i="54"/>
  <c r="I672" i="54"/>
  <c r="I671" i="54" s="1"/>
  <c r="F423" i="54"/>
  <c r="F422" i="54"/>
  <c r="N571" i="54"/>
  <c r="I423" i="54"/>
  <c r="I422" i="54"/>
  <c r="N561" i="54"/>
  <c r="F741" i="54"/>
  <c r="F740" i="54" s="1"/>
  <c r="F527" i="54"/>
  <c r="L439" i="32"/>
  <c r="G439" i="32"/>
  <c r="N463" i="54" l="1"/>
  <c r="F463" i="54"/>
  <c r="N462" i="54"/>
  <c r="N454" i="54" s="1"/>
  <c r="F194" i="54"/>
  <c r="F193" i="54" s="1"/>
  <c r="F192" i="54" s="1"/>
  <c r="N194" i="54"/>
  <c r="N193" i="54" s="1"/>
  <c r="N192" i="54" s="1"/>
  <c r="F462" i="54"/>
  <c r="F454" i="54" s="1"/>
  <c r="N313" i="54"/>
  <c r="N611" i="54"/>
  <c r="N610" i="54" s="1"/>
  <c r="I611" i="54"/>
  <c r="I610" i="54" s="1"/>
  <c r="F611" i="54"/>
  <c r="F610" i="54" s="1"/>
  <c r="I64" i="54"/>
  <c r="I63" i="54" s="1"/>
  <c r="I62" i="54" s="1"/>
  <c r="F383" i="54"/>
  <c r="F373" i="54" s="1"/>
  <c r="F372" i="54" s="1"/>
  <c r="F371" i="54" s="1"/>
  <c r="N64" i="54"/>
  <c r="N63" i="54" s="1"/>
  <c r="N62" i="54" s="1"/>
  <c r="F632" i="54"/>
  <c r="F623" i="54" s="1"/>
  <c r="F622" i="54" s="1"/>
  <c r="F313" i="54"/>
  <c r="I23" i="54"/>
  <c r="I22" i="54" s="1"/>
  <c r="I21" i="54" s="1"/>
  <c r="N632" i="54"/>
  <c r="N623" i="54" s="1"/>
  <c r="N622" i="54" s="1"/>
  <c r="F166" i="54"/>
  <c r="F165" i="54" s="1"/>
  <c r="F164" i="54" s="1"/>
  <c r="F136" i="54" s="1"/>
  <c r="F23" i="54"/>
  <c r="F22" i="54" s="1"/>
  <c r="F21" i="54" s="1"/>
  <c r="N383" i="54"/>
  <c r="N373" i="54" s="1"/>
  <c r="N372" i="54" s="1"/>
  <c r="N371" i="54" s="1"/>
  <c r="I632" i="54"/>
  <c r="I623" i="54" s="1"/>
  <c r="I622" i="54" s="1"/>
  <c r="F809" i="54"/>
  <c r="F800" i="54" s="1"/>
  <c r="F799" i="54" s="1"/>
  <c r="I809" i="54"/>
  <c r="I800" i="54" s="1"/>
  <c r="I799" i="54" s="1"/>
  <c r="I752" i="54" s="1"/>
  <c r="N23" i="54"/>
  <c r="N22" i="54" s="1"/>
  <c r="N21" i="54" s="1"/>
  <c r="I315" i="54"/>
  <c r="I314" i="54" s="1"/>
  <c r="I313" i="54" s="1"/>
  <c r="N252" i="54"/>
  <c r="N251" i="54" s="1"/>
  <c r="N658" i="54"/>
  <c r="N657" i="54" s="1"/>
  <c r="N656" i="54" s="1"/>
  <c r="N655" i="54" s="1"/>
  <c r="N726" i="54"/>
  <c r="N809" i="54"/>
  <c r="N800" i="54" s="1"/>
  <c r="N799" i="54" s="1"/>
  <c r="I726" i="54"/>
  <c r="F726" i="54"/>
  <c r="F64" i="54"/>
  <c r="F63" i="54" s="1"/>
  <c r="F62" i="54" s="1"/>
  <c r="I560" i="54"/>
  <c r="I559" i="54" s="1"/>
  <c r="I558" i="54" s="1"/>
  <c r="I557" i="54" s="1"/>
  <c r="I549" i="54" s="1"/>
  <c r="I548" i="54" s="1"/>
  <c r="I547" i="54" s="1"/>
  <c r="I534" i="54" s="1"/>
  <c r="I533" i="54" s="1"/>
  <c r="I532" i="54" s="1"/>
  <c r="N756" i="54"/>
  <c r="N755" i="54" s="1"/>
  <c r="N754" i="54" s="1"/>
  <c r="N753" i="54" s="1"/>
  <c r="F658" i="54"/>
  <c r="F657" i="54" s="1"/>
  <c r="F656" i="54" s="1"/>
  <c r="F655" i="54" s="1"/>
  <c r="F755" i="54"/>
  <c r="F754" i="54" s="1"/>
  <c r="F753" i="54" s="1"/>
  <c r="I252" i="54"/>
  <c r="I251" i="54" s="1"/>
  <c r="I658" i="54"/>
  <c r="I657" i="54" s="1"/>
  <c r="I656" i="54" s="1"/>
  <c r="I655" i="54" s="1"/>
  <c r="F560" i="54"/>
  <c r="F252" i="54"/>
  <c r="F251" i="54" s="1"/>
  <c r="I193" i="54"/>
  <c r="I192" i="54" s="1"/>
  <c r="I165" i="54"/>
  <c r="I164" i="54" s="1"/>
  <c r="I136" i="54" s="1"/>
  <c r="I383" i="54"/>
  <c r="I373" i="54" s="1"/>
  <c r="I372" i="54" s="1"/>
  <c r="I371" i="54" s="1"/>
  <c r="N560" i="54"/>
  <c r="N559" i="54" s="1"/>
  <c r="N558" i="54" s="1"/>
  <c r="N557" i="54" s="1"/>
  <c r="N549" i="54" s="1"/>
  <c r="N548" i="54" s="1"/>
  <c r="N547" i="54" s="1"/>
  <c r="N534" i="54" s="1"/>
  <c r="N533" i="54" s="1"/>
  <c r="N532" i="54" s="1"/>
  <c r="N165" i="54"/>
  <c r="N164" i="54" s="1"/>
  <c r="N136" i="54" s="1"/>
  <c r="F584" i="54"/>
  <c r="L613" i="32"/>
  <c r="G613" i="32"/>
  <c r="L581" i="32"/>
  <c r="G581" i="32"/>
  <c r="L588" i="32"/>
  <c r="G588" i="32"/>
  <c r="D588" i="32"/>
  <c r="F191" i="54" l="1"/>
  <c r="N191" i="54"/>
  <c r="N286" i="54"/>
  <c r="F9" i="54"/>
  <c r="F286" i="54"/>
  <c r="I9" i="54"/>
  <c r="I531" i="54"/>
  <c r="I514" i="54" s="1"/>
  <c r="F752" i="54"/>
  <c r="F705" i="54" s="1"/>
  <c r="N9" i="54"/>
  <c r="I286" i="54"/>
  <c r="I705" i="54"/>
  <c r="N531" i="54"/>
  <c r="N514" i="54" s="1"/>
  <c r="N752" i="54"/>
  <c r="N705" i="54" s="1"/>
  <c r="F559" i="54"/>
  <c r="F558" i="54" s="1"/>
  <c r="F557" i="54" s="1"/>
  <c r="F549" i="54" s="1"/>
  <c r="F548" i="54" s="1"/>
  <c r="F547" i="54" s="1"/>
  <c r="F534" i="54" s="1"/>
  <c r="F533" i="54" s="1"/>
  <c r="F532" i="54" s="1"/>
  <c r="F531" i="54" s="1"/>
  <c r="F514" i="54" s="1"/>
  <c r="I191" i="54"/>
  <c r="L340" i="32"/>
  <c r="G340" i="32"/>
  <c r="D340" i="32"/>
  <c r="L343" i="32"/>
  <c r="G343" i="32"/>
  <c r="D343" i="32"/>
  <c r="N8" i="54" l="1"/>
  <c r="F8" i="54"/>
  <c r="F880" i="54" s="1"/>
  <c r="I8" i="54"/>
  <c r="I880" i="54" s="1"/>
  <c r="G421" i="32"/>
  <c r="L564" i="32"/>
  <c r="L518" i="32"/>
  <c r="L396" i="32" l="1"/>
  <c r="G396" i="32"/>
  <c r="D396" i="32"/>
  <c r="L468" i="32" l="1"/>
  <c r="L467" i="32" s="1"/>
  <c r="L466" i="32" s="1"/>
  <c r="G468" i="32"/>
  <c r="G467" i="32" s="1"/>
  <c r="G466" i="32" s="1"/>
  <c r="D468" i="32"/>
  <c r="D467" i="32" s="1"/>
  <c r="D466" i="32" s="1"/>
  <c r="L433" i="32"/>
  <c r="G433" i="32"/>
  <c r="L412" i="32"/>
  <c r="L411" i="32" s="1"/>
  <c r="G412" i="32"/>
  <c r="G411" i="32" s="1"/>
  <c r="D411" i="32"/>
  <c r="L394" i="32" l="1"/>
  <c r="G394" i="32"/>
  <c r="D394" i="32"/>
  <c r="D384" i="32"/>
  <c r="G377" i="32" l="1"/>
  <c r="G376" i="32" s="1"/>
  <c r="G374" i="32"/>
  <c r="G373" i="32" s="1"/>
  <c r="L462" i="32"/>
  <c r="D462" i="32"/>
  <c r="D461" i="32" s="1"/>
  <c r="G371" i="32" l="1"/>
  <c r="G370" i="32"/>
  <c r="L590" i="32" l="1"/>
  <c r="G590" i="32"/>
  <c r="D590" i="32"/>
  <c r="L110" i="32"/>
  <c r="L107" i="32"/>
  <c r="G107" i="32"/>
  <c r="K187" i="49"/>
  <c r="H187" i="49"/>
  <c r="C187" i="49"/>
  <c r="K179" i="49"/>
  <c r="H179" i="49"/>
  <c r="C179" i="49"/>
  <c r="K173" i="49"/>
  <c r="H173" i="49"/>
  <c r="C173" i="49"/>
  <c r="K167" i="49"/>
  <c r="H167" i="49"/>
  <c r="C167" i="49"/>
  <c r="K153" i="49"/>
  <c r="H153" i="49"/>
  <c r="C153" i="49"/>
  <c r="K129" i="49"/>
  <c r="K125" i="49"/>
  <c r="K124" i="49" s="1"/>
  <c r="H125" i="49"/>
  <c r="H124" i="49" s="1"/>
  <c r="C125" i="49"/>
  <c r="C124" i="49" s="1"/>
  <c r="K119" i="49"/>
  <c r="K118" i="49" s="1"/>
  <c r="H119" i="49"/>
  <c r="H118" i="49" s="1"/>
  <c r="C119" i="49"/>
  <c r="C118" i="49" s="1"/>
  <c r="C97" i="49"/>
  <c r="C95" i="49"/>
  <c r="K90" i="49"/>
  <c r="H90" i="49"/>
  <c r="C90" i="49"/>
  <c r="K87" i="49"/>
  <c r="H87" i="49"/>
  <c r="C87" i="49"/>
  <c r="K70" i="49"/>
  <c r="H70" i="49"/>
  <c r="C70" i="49"/>
  <c r="K67" i="49"/>
  <c r="H67" i="49"/>
  <c r="C67" i="49"/>
  <c r="K65" i="49"/>
  <c r="H65" i="49"/>
  <c r="C65" i="49"/>
  <c r="K61" i="49"/>
  <c r="H61" i="49"/>
  <c r="C61" i="49"/>
  <c r="K59" i="49"/>
  <c r="H59" i="49"/>
  <c r="C59" i="49"/>
  <c r="K54" i="49"/>
  <c r="K53" i="49" s="1"/>
  <c r="H54" i="49"/>
  <c r="H53" i="49" s="1"/>
  <c r="C54" i="49"/>
  <c r="C53" i="49" s="1"/>
  <c r="K51" i="49"/>
  <c r="H51" i="49"/>
  <c r="C51" i="49"/>
  <c r="K47" i="49"/>
  <c r="K46" i="49" s="1"/>
  <c r="H47" i="49"/>
  <c r="H46" i="49" s="1"/>
  <c r="C47" i="49"/>
  <c r="C46" i="49" s="1"/>
  <c r="K43" i="49"/>
  <c r="H43" i="49"/>
  <c r="C43" i="49"/>
  <c r="K41" i="49"/>
  <c r="H41" i="49"/>
  <c r="C41" i="49"/>
  <c r="K39" i="49"/>
  <c r="H39" i="49"/>
  <c r="C39" i="49"/>
  <c r="K35" i="49"/>
  <c r="H35" i="49"/>
  <c r="C35" i="49"/>
  <c r="K32" i="49"/>
  <c r="H32" i="49"/>
  <c r="C32" i="49"/>
  <c r="K30" i="49"/>
  <c r="H30" i="49"/>
  <c r="C30" i="49"/>
  <c r="K27" i="49"/>
  <c r="H27" i="49"/>
  <c r="C27" i="49"/>
  <c r="K25" i="49"/>
  <c r="H25" i="49"/>
  <c r="C25" i="49"/>
  <c r="K19" i="49"/>
  <c r="K18" i="49" s="1"/>
  <c r="H19" i="49"/>
  <c r="H18" i="49" s="1"/>
  <c r="C19" i="49"/>
  <c r="C18" i="49" s="1"/>
  <c r="K13" i="49"/>
  <c r="K12" i="49" s="1"/>
  <c r="H13" i="49"/>
  <c r="H12" i="49" s="1"/>
  <c r="C13" i="49"/>
  <c r="C12" i="49" s="1"/>
  <c r="C93" i="49" l="1"/>
  <c r="C38" i="49"/>
  <c r="C24" i="49"/>
  <c r="C29" i="49"/>
  <c r="C85" i="49"/>
  <c r="C177" i="49"/>
  <c r="H177" i="49"/>
  <c r="K177" i="49"/>
  <c r="K93" i="49"/>
  <c r="H93" i="49"/>
  <c r="H85" i="49"/>
  <c r="K152" i="49"/>
  <c r="H38" i="49"/>
  <c r="H152" i="49"/>
  <c r="K85" i="49"/>
  <c r="K24" i="49"/>
  <c r="K38" i="49"/>
  <c r="H58" i="49"/>
  <c r="K58" i="49"/>
  <c r="C58" i="49"/>
  <c r="C64" i="49"/>
  <c r="H64" i="49"/>
  <c r="H45" i="49" s="1"/>
  <c r="K64" i="49"/>
  <c r="K45" i="49" s="1"/>
  <c r="C152" i="49"/>
  <c r="K29" i="49"/>
  <c r="H29" i="49"/>
  <c r="H24" i="49"/>
  <c r="C11" i="49" l="1"/>
  <c r="K190" i="49"/>
  <c r="H190" i="49"/>
  <c r="K11" i="49"/>
  <c r="K10" i="49" s="1"/>
  <c r="C45" i="49"/>
  <c r="C10" i="49" s="1"/>
  <c r="K84" i="49"/>
  <c r="K83" i="49" s="1"/>
  <c r="C84" i="49"/>
  <c r="C83" i="49" s="1"/>
  <c r="H11" i="49"/>
  <c r="H10" i="49" s="1"/>
  <c r="H84" i="49"/>
  <c r="H83" i="49" s="1"/>
  <c r="L134" i="32"/>
  <c r="G134" i="32"/>
  <c r="D134" i="32"/>
  <c r="L132" i="32"/>
  <c r="G132" i="32"/>
  <c r="D132" i="32"/>
  <c r="C189" i="49" l="1"/>
  <c r="K189" i="49"/>
  <c r="E14" i="31" s="1"/>
  <c r="H189" i="49"/>
  <c r="D14" i="31" s="1"/>
  <c r="H191" i="49" l="1"/>
  <c r="L140" i="32"/>
  <c r="G140" i="32"/>
  <c r="D140" i="32"/>
  <c r="L79" i="32" l="1"/>
  <c r="G79" i="32"/>
  <c r="L82" i="32"/>
  <c r="D613" i="32" l="1"/>
  <c r="D246" i="32"/>
  <c r="L578" i="32" l="1"/>
  <c r="G578" i="32"/>
  <c r="D578" i="32"/>
  <c r="D602" i="32"/>
  <c r="D51" i="32" l="1"/>
  <c r="G51" i="32"/>
  <c r="L19" i="32" l="1"/>
  <c r="G19" i="32"/>
  <c r="D19" i="32"/>
  <c r="L11" i="32"/>
  <c r="L10" i="32" s="1"/>
  <c r="G11" i="32"/>
  <c r="G10" i="32" s="1"/>
  <c r="D11" i="32"/>
  <c r="D10" i="32" s="1"/>
  <c r="D540" i="32" l="1"/>
  <c r="D539" i="32" s="1"/>
  <c r="D538" i="32" s="1"/>
  <c r="D537" i="32" s="1"/>
  <c r="D568" i="32"/>
  <c r="D567" i="32" s="1"/>
  <c r="D564" i="32" s="1"/>
  <c r="L499" i="32"/>
  <c r="D478" i="32" l="1"/>
  <c r="D477" i="32" s="1"/>
  <c r="D442" i="32" l="1"/>
  <c r="G429" i="32"/>
  <c r="D392" i="32"/>
  <c r="D439" i="32" l="1"/>
  <c r="D349" i="32"/>
  <c r="L347" i="32"/>
  <c r="G347" i="32"/>
  <c r="D347" i="32"/>
  <c r="D339" i="32"/>
  <c r="L235" i="32" l="1"/>
  <c r="G235" i="32"/>
  <c r="D235" i="32"/>
  <c r="L221" i="32" l="1"/>
  <c r="G221" i="32"/>
  <c r="D221" i="32"/>
  <c r="D525" i="32" l="1"/>
  <c r="D433" i="32" l="1"/>
  <c r="L60" i="32" l="1"/>
  <c r="G60" i="32"/>
  <c r="D60" i="32"/>
  <c r="L63" i="32"/>
  <c r="G63" i="32"/>
  <c r="D63" i="32"/>
  <c r="L61" i="32"/>
  <c r="G61" i="32"/>
  <c r="D61" i="32"/>
  <c r="L65" i="32"/>
  <c r="G65" i="32"/>
  <c r="D65" i="32"/>
  <c r="G568" i="32" l="1"/>
  <c r="G567" i="32" s="1"/>
  <c r="G564" i="32" s="1"/>
  <c r="L81" i="32" l="1"/>
  <c r="G478" i="32" l="1"/>
  <c r="G477" i="32" s="1"/>
  <c r="G476" i="32" s="1"/>
  <c r="D476" i="32"/>
  <c r="D581" i="32"/>
  <c r="D409" i="32"/>
  <c r="D79" i="32" l="1"/>
  <c r="D98" i="32"/>
  <c r="D256" i="32"/>
  <c r="D255" i="32" s="1"/>
  <c r="D277" i="32"/>
  <c r="D276" i="32" s="1"/>
  <c r="L194" i="32"/>
  <c r="L193" i="32" s="1"/>
  <c r="G195" i="32"/>
  <c r="G194" i="32" s="1"/>
  <c r="D195" i="32"/>
  <c r="D194" i="32" s="1"/>
  <c r="D203" i="32"/>
  <c r="D317" i="32"/>
  <c r="D316" i="32" s="1"/>
  <c r="G98" i="32"/>
  <c r="L98" i="32"/>
  <c r="D612" i="32"/>
  <c r="D273" i="32"/>
  <c r="G555" i="32"/>
  <c r="G554" i="32" s="1"/>
  <c r="L554" i="32"/>
  <c r="D555" i="32"/>
  <c r="D554" i="32" s="1"/>
  <c r="L425" i="32"/>
  <c r="L113" i="32"/>
  <c r="L112" i="32" s="1"/>
  <c r="G113" i="32"/>
  <c r="G112" i="32" s="1"/>
  <c r="D113" i="32"/>
  <c r="D112" i="32" s="1"/>
  <c r="L109" i="32"/>
  <c r="G109" i="32"/>
  <c r="D109" i="32"/>
  <c r="L89" i="32"/>
  <c r="G89" i="32"/>
  <c r="D89" i="32"/>
  <c r="L612" i="32"/>
  <c r="G612" i="32"/>
  <c r="L606" i="32"/>
  <c r="G606" i="32"/>
  <c r="D606" i="32"/>
  <c r="L604" i="32"/>
  <c r="G604" i="32"/>
  <c r="D604" i="32"/>
  <c r="L602" i="32"/>
  <c r="G602" i="32"/>
  <c r="L600" i="32"/>
  <c r="G600" i="32"/>
  <c r="D600" i="32"/>
  <c r="L598" i="32"/>
  <c r="G598" i="32"/>
  <c r="D598" i="32"/>
  <c r="L596" i="32"/>
  <c r="G596" i="32"/>
  <c r="D596" i="32"/>
  <c r="L592" i="32"/>
  <c r="G592" i="32"/>
  <c r="D592" i="32"/>
  <c r="L585" i="32"/>
  <c r="G585" i="32"/>
  <c r="D585" i="32"/>
  <c r="L575" i="32"/>
  <c r="G575" i="32"/>
  <c r="D575" i="32"/>
  <c r="L573" i="32"/>
  <c r="G573" i="32"/>
  <c r="D573" i="32"/>
  <c r="D563" i="32"/>
  <c r="L563" i="32"/>
  <c r="G563" i="32"/>
  <c r="L561" i="32"/>
  <c r="L560" i="32" s="1"/>
  <c r="G561" i="32"/>
  <c r="G560" i="32" s="1"/>
  <c r="D561" i="32"/>
  <c r="D560" i="32" s="1"/>
  <c r="L547" i="32"/>
  <c r="G547" i="32"/>
  <c r="D547" i="32"/>
  <c r="L539" i="32"/>
  <c r="L538" i="32" s="1"/>
  <c r="L537" i="32" s="1"/>
  <c r="G540" i="32"/>
  <c r="G539" i="32" s="1"/>
  <c r="G538" i="32" s="1"/>
  <c r="G537" i="32" s="1"/>
  <c r="L535" i="32"/>
  <c r="L534" i="32" s="1"/>
  <c r="G535" i="32"/>
  <c r="G534" i="32" s="1"/>
  <c r="D535" i="32"/>
  <c r="D534" i="32" s="1"/>
  <c r="L531" i="32"/>
  <c r="G531" i="32"/>
  <c r="D531" i="32"/>
  <c r="L529" i="32"/>
  <c r="G529" i="32"/>
  <c r="D529" i="32"/>
  <c r="L527" i="32"/>
  <c r="G527" i="32"/>
  <c r="D527" i="32"/>
  <c r="L525" i="32"/>
  <c r="G525" i="32"/>
  <c r="L523" i="32"/>
  <c r="G523" i="32"/>
  <c r="D523" i="32"/>
  <c r="L516" i="32"/>
  <c r="G516" i="32"/>
  <c r="D516" i="32"/>
  <c r="L514" i="32"/>
  <c r="G514" i="32"/>
  <c r="D514" i="32"/>
  <c r="L510" i="32"/>
  <c r="G510" i="32"/>
  <c r="D510" i="32"/>
  <c r="L508" i="32"/>
  <c r="G508" i="32"/>
  <c r="D508" i="32"/>
  <c r="L506" i="32"/>
  <c r="G506" i="32"/>
  <c r="D506" i="32"/>
  <c r="L503" i="32"/>
  <c r="L502" i="32" s="1"/>
  <c r="G503" i="32"/>
  <c r="G502" i="32" s="1"/>
  <c r="D503" i="32"/>
  <c r="D502" i="32" s="1"/>
  <c r="L498" i="32"/>
  <c r="L497" i="32" s="1"/>
  <c r="G499" i="32"/>
  <c r="G498" i="32" s="1"/>
  <c r="G497" i="32" s="1"/>
  <c r="D499" i="32"/>
  <c r="D498" i="32" s="1"/>
  <c r="D497" i="32" s="1"/>
  <c r="L495" i="32"/>
  <c r="L494" i="32" s="1"/>
  <c r="L493" i="32" s="1"/>
  <c r="G495" i="32"/>
  <c r="G494" i="32" s="1"/>
  <c r="G493" i="32" s="1"/>
  <c r="D495" i="32"/>
  <c r="D494" i="32" s="1"/>
  <c r="D493" i="32" s="1"/>
  <c r="L491" i="32"/>
  <c r="L490" i="32" s="1"/>
  <c r="G491" i="32"/>
  <c r="G490" i="32" s="1"/>
  <c r="D491" i="32"/>
  <c r="D490" i="32" s="1"/>
  <c r="L486" i="32"/>
  <c r="G486" i="32"/>
  <c r="D486" i="32"/>
  <c r="L483" i="32"/>
  <c r="L482" i="32" s="1"/>
  <c r="G483" i="32"/>
  <c r="G482" i="32" s="1"/>
  <c r="D483" i="32"/>
  <c r="D482" i="32" s="1"/>
  <c r="L474" i="32"/>
  <c r="L473" i="32" s="1"/>
  <c r="G474" i="32"/>
  <c r="G473" i="32" s="1"/>
  <c r="D474" i="32"/>
  <c r="D473" i="32" s="1"/>
  <c r="L461" i="32"/>
  <c r="L460" i="32" s="1"/>
  <c r="L459" i="32" s="1"/>
  <c r="G462" i="32"/>
  <c r="G461" i="32" s="1"/>
  <c r="G460" i="32" s="1"/>
  <c r="G459" i="32" s="1"/>
  <c r="D460" i="32"/>
  <c r="D459" i="32" s="1"/>
  <c r="L419" i="32"/>
  <c r="G419" i="32"/>
  <c r="G418" i="32" s="1"/>
  <c r="G417" i="32" s="1"/>
  <c r="D419" i="32"/>
  <c r="D418" i="32" s="1"/>
  <c r="D417" i="32" s="1"/>
  <c r="L407" i="32"/>
  <c r="G407" i="32"/>
  <c r="D407" i="32"/>
  <c r="L405" i="32"/>
  <c r="G405" i="32"/>
  <c r="D405" i="32"/>
  <c r="L403" i="32"/>
  <c r="G403" i="32"/>
  <c r="D403" i="32"/>
  <c r="L401" i="32"/>
  <c r="G401" i="32"/>
  <c r="D401" i="32"/>
  <c r="L398" i="32"/>
  <c r="G398" i="32"/>
  <c r="D398" i="32"/>
  <c r="D383" i="32" s="1"/>
  <c r="L385" i="32"/>
  <c r="L384" i="32" s="1"/>
  <c r="G384" i="32"/>
  <c r="L381" i="32"/>
  <c r="L380" i="32" s="1"/>
  <c r="G381" i="32"/>
  <c r="G380" i="32" s="1"/>
  <c r="D381" i="32"/>
  <c r="D380" i="32" s="1"/>
  <c r="L366" i="32"/>
  <c r="L365" i="32" s="1"/>
  <c r="G366" i="32"/>
  <c r="G365" i="32" s="1"/>
  <c r="D366" i="32"/>
  <c r="D365" i="32" s="1"/>
  <c r="L361" i="32"/>
  <c r="G361" i="32"/>
  <c r="D361" i="32"/>
  <c r="L349" i="32"/>
  <c r="G349" i="32"/>
  <c r="L345" i="32"/>
  <c r="G345" i="32"/>
  <c r="D345" i="32"/>
  <c r="D338" i="32" s="1"/>
  <c r="D337" i="32" s="1"/>
  <c r="L339" i="32"/>
  <c r="G339" i="32"/>
  <c r="L335" i="32"/>
  <c r="G335" i="32"/>
  <c r="D335" i="32"/>
  <c r="L333" i="32"/>
  <c r="G333" i="32"/>
  <c r="D333" i="32"/>
  <c r="L331" i="32"/>
  <c r="G331" i="32"/>
  <c r="D331" i="32"/>
  <c r="L322" i="32"/>
  <c r="L321" i="32" s="1"/>
  <c r="G322" i="32"/>
  <c r="G321" i="32" s="1"/>
  <c r="L317" i="32"/>
  <c r="L316" i="32" s="1"/>
  <c r="G317" i="32"/>
  <c r="G316" i="32" s="1"/>
  <c r="L313" i="32"/>
  <c r="L312" i="32" s="1"/>
  <c r="L311" i="32" s="1"/>
  <c r="G313" i="32"/>
  <c r="G312" i="32" s="1"/>
  <c r="G311" i="32" s="1"/>
  <c r="D313" i="32"/>
  <c r="D312" i="32" s="1"/>
  <c r="D311" i="32" s="1"/>
  <c r="L309" i="32"/>
  <c r="G309" i="32"/>
  <c r="D309" i="32"/>
  <c r="D308" i="32" s="1"/>
  <c r="L272" i="32"/>
  <c r="G272" i="32"/>
  <c r="L269" i="32"/>
  <c r="G269" i="32"/>
  <c r="D269" i="32"/>
  <c r="L267" i="32"/>
  <c r="G267" i="32"/>
  <c r="D267" i="32"/>
  <c r="L264" i="32"/>
  <c r="G264" i="32"/>
  <c r="D264" i="32"/>
  <c r="L262" i="32"/>
  <c r="G262" i="32"/>
  <c r="D262" i="32"/>
  <c r="L259" i="32"/>
  <c r="L258" i="32" s="1"/>
  <c r="G259" i="32"/>
  <c r="G258" i="32" s="1"/>
  <c r="D259" i="32"/>
  <c r="D258" i="32" s="1"/>
  <c r="L256" i="32"/>
  <c r="L255" i="32" s="1"/>
  <c r="G256" i="32"/>
  <c r="G255" i="32" s="1"/>
  <c r="L251" i="32"/>
  <c r="G251" i="32"/>
  <c r="D251" i="32"/>
  <c r="L249" i="32"/>
  <c r="G249" i="32"/>
  <c r="D249" i="32"/>
  <c r="L246" i="32"/>
  <c r="L245" i="32" s="1"/>
  <c r="G246" i="32"/>
  <c r="G245" i="32" s="1"/>
  <c r="D245" i="32"/>
  <c r="L237" i="32"/>
  <c r="G237" i="32"/>
  <c r="D237" i="32"/>
  <c r="L230" i="32"/>
  <c r="G230" i="32"/>
  <c r="L228" i="32"/>
  <c r="G228" i="32"/>
  <c r="D228" i="32"/>
  <c r="L226" i="32"/>
  <c r="G226" i="32"/>
  <c r="D226" i="32"/>
  <c r="L211" i="32"/>
  <c r="G211" i="32"/>
  <c r="D211" i="32"/>
  <c r="L209" i="32"/>
  <c r="G209" i="32"/>
  <c r="D209" i="32"/>
  <c r="L206" i="32"/>
  <c r="G206" i="32"/>
  <c r="D206" i="32"/>
  <c r="L203" i="32"/>
  <c r="G203" i="32"/>
  <c r="G197" i="32"/>
  <c r="D197" i="32"/>
  <c r="L190" i="32"/>
  <c r="L189" i="32" s="1"/>
  <c r="L188" i="32" s="1"/>
  <c r="G190" i="32"/>
  <c r="G189" i="32" s="1"/>
  <c r="G188" i="32" s="1"/>
  <c r="D190" i="32"/>
  <c r="D189" i="32" s="1"/>
  <c r="D188" i="32" s="1"/>
  <c r="L186" i="32"/>
  <c r="L185" i="32" s="1"/>
  <c r="G186" i="32"/>
  <c r="G185" i="32" s="1"/>
  <c r="D186" i="32"/>
  <c r="D185" i="32" s="1"/>
  <c r="L182" i="32"/>
  <c r="L181" i="32" s="1"/>
  <c r="L180" i="32" s="1"/>
  <c r="G182" i="32"/>
  <c r="G181" i="32" s="1"/>
  <c r="G180" i="32" s="1"/>
  <c r="D182" i="32"/>
  <c r="D181" i="32" s="1"/>
  <c r="D180" i="32" s="1"/>
  <c r="L177" i="32"/>
  <c r="L176" i="32" s="1"/>
  <c r="L175" i="32" s="1"/>
  <c r="G177" i="32"/>
  <c r="G176" i="32" s="1"/>
  <c r="G175" i="32" s="1"/>
  <c r="D177" i="32"/>
  <c r="D176" i="32" s="1"/>
  <c r="D175" i="32" s="1"/>
  <c r="D164" i="32"/>
  <c r="D163" i="32" s="1"/>
  <c r="D162" i="32" s="1"/>
  <c r="L163" i="32"/>
  <c r="L162" i="32" s="1"/>
  <c r="G163" i="32"/>
  <c r="G162" i="32" s="1"/>
  <c r="L158" i="32"/>
  <c r="L157" i="32" s="1"/>
  <c r="G158" i="32"/>
  <c r="G157" i="32" s="1"/>
  <c r="D158" i="32"/>
  <c r="D157" i="32" s="1"/>
  <c r="L152" i="32"/>
  <c r="G152" i="32"/>
  <c r="D152" i="32"/>
  <c r="L149" i="32"/>
  <c r="G149" i="32"/>
  <c r="D149" i="32"/>
  <c r="L147" i="32"/>
  <c r="G147" i="32"/>
  <c r="D147" i="32"/>
  <c r="D138" i="32"/>
  <c r="D137" i="32" s="1"/>
  <c r="L138" i="32"/>
  <c r="L137" i="32" s="1"/>
  <c r="G138" i="32"/>
  <c r="G137" i="32" s="1"/>
  <c r="L130" i="32"/>
  <c r="G130" i="32"/>
  <c r="D130" i="32"/>
  <c r="L128" i="32"/>
  <c r="G128" i="32"/>
  <c r="D128" i="32"/>
  <c r="L126" i="32"/>
  <c r="G126" i="32"/>
  <c r="D126" i="32"/>
  <c r="L124" i="32"/>
  <c r="G124" i="32"/>
  <c r="D124" i="32"/>
  <c r="L122" i="32"/>
  <c r="G122" i="32"/>
  <c r="D122" i="32"/>
  <c r="D107" i="32"/>
  <c r="L102" i="32"/>
  <c r="G102" i="32"/>
  <c r="D102" i="32"/>
  <c r="L100" i="32"/>
  <c r="G100" i="32"/>
  <c r="D100" i="32"/>
  <c r="L96" i="32"/>
  <c r="G96" i="32"/>
  <c r="D96" i="32"/>
  <c r="L92" i="32"/>
  <c r="L91" i="32" s="1"/>
  <c r="G92" i="32"/>
  <c r="G91" i="32" s="1"/>
  <c r="D92" i="32"/>
  <c r="D91" i="32" s="1"/>
  <c r="D86" i="32"/>
  <c r="L86" i="32"/>
  <c r="G86" i="32"/>
  <c r="G82" i="32"/>
  <c r="G81" i="32" s="1"/>
  <c r="D82" i="32"/>
  <c r="D81" i="32" s="1"/>
  <c r="L77" i="32"/>
  <c r="G77" i="32"/>
  <c r="D77" i="32"/>
  <c r="L70" i="32"/>
  <c r="G70" i="32"/>
  <c r="D70" i="32"/>
  <c r="G53" i="32"/>
  <c r="D53" i="32"/>
  <c r="L51" i="32"/>
  <c r="L49" i="32"/>
  <c r="G49" i="32"/>
  <c r="D49" i="32"/>
  <c r="L46" i="32"/>
  <c r="G46" i="32"/>
  <c r="D46" i="32"/>
  <c r="L41" i="32"/>
  <c r="G41" i="32"/>
  <c r="D41" i="32"/>
  <c r="L23" i="32"/>
  <c r="G23" i="32"/>
  <c r="D23" i="32"/>
  <c r="L17" i="32"/>
  <c r="L16" i="32" s="1"/>
  <c r="G17" i="32"/>
  <c r="G16" i="32" s="1"/>
  <c r="D17" i="32"/>
  <c r="D16" i="32" s="1"/>
  <c r="L14" i="32"/>
  <c r="L13" i="32" s="1"/>
  <c r="G14" i="32"/>
  <c r="G13" i="32" s="1"/>
  <c r="D14" i="32"/>
  <c r="D13" i="32" s="1"/>
  <c r="D271" i="32" l="1"/>
  <c r="D225" i="32"/>
  <c r="D224" i="32" s="1"/>
  <c r="G580" i="32"/>
  <c r="D580" i="32"/>
  <c r="L580" i="32"/>
  <c r="D360" i="32"/>
  <c r="D357" i="32" s="1"/>
  <c r="D356" i="32" s="1"/>
  <c r="D358" i="32"/>
  <c r="L360" i="32"/>
  <c r="L357" i="32" s="1"/>
  <c r="L356" i="32" s="1"/>
  <c r="L358" i="32"/>
  <c r="G360" i="32"/>
  <c r="G357" i="32" s="1"/>
  <c r="G356" i="32" s="1"/>
  <c r="G358" i="32"/>
  <c r="L95" i="32"/>
  <c r="G95" i="32"/>
  <c r="D95" i="32"/>
  <c r="L308" i="32"/>
  <c r="L307" i="32" s="1"/>
  <c r="G308" i="32"/>
  <c r="G307" i="32" s="1"/>
  <c r="D272" i="32"/>
  <c r="L9" i="32"/>
  <c r="G9" i="32"/>
  <c r="D208" i="32"/>
  <c r="L418" i="32"/>
  <c r="L417" i="32" s="1"/>
  <c r="G261" i="32"/>
  <c r="D261" i="32"/>
  <c r="G225" i="32"/>
  <c r="L261" i="32"/>
  <c r="L225" i="32"/>
  <c r="L224" i="32" s="1"/>
  <c r="L338" i="32"/>
  <c r="L337" i="32" s="1"/>
  <c r="G151" i="32"/>
  <c r="D151" i="32"/>
  <c r="D88" i="32"/>
  <c r="D85" i="32" s="1"/>
  <c r="D121" i="32"/>
  <c r="D120" i="32" s="1"/>
  <c r="D161" i="32"/>
  <c r="L88" i="32"/>
  <c r="L85" i="32" s="1"/>
  <c r="G88" i="32"/>
  <c r="G85" i="32" s="1"/>
  <c r="L151" i="32"/>
  <c r="D69" i="32"/>
  <c r="L69" i="32"/>
  <c r="L68" i="32" s="1"/>
  <c r="G69" i="32"/>
  <c r="G338" i="32"/>
  <c r="G337" i="32" s="1"/>
  <c r="D322" i="32"/>
  <c r="D321" i="32" s="1"/>
  <c r="L161" i="32"/>
  <c r="D522" i="32"/>
  <c r="G208" i="32"/>
  <c r="G146" i="32"/>
  <c r="L202" i="32"/>
  <c r="G248" i="32"/>
  <c r="D505" i="32"/>
  <c r="L513" i="32"/>
  <c r="G572" i="32"/>
  <c r="D22" i="32"/>
  <c r="D21" i="32" s="1"/>
  <c r="L184" i="32"/>
  <c r="L179" i="32" s="1"/>
  <c r="D202" i="32"/>
  <c r="L572" i="32"/>
  <c r="D400" i="32"/>
  <c r="D379" i="32" s="1"/>
  <c r="G481" i="32"/>
  <c r="L315" i="32"/>
  <c r="L266" i="32"/>
  <c r="G546" i="32"/>
  <c r="G545" i="32" s="1"/>
  <c r="L136" i="32"/>
  <c r="L546" i="32"/>
  <c r="L545" i="32" s="1"/>
  <c r="L208" i="32"/>
  <c r="L248" i="32"/>
  <c r="G266" i="32"/>
  <c r="L400" i="32"/>
  <c r="G513" i="32"/>
  <c r="L522" i="32"/>
  <c r="G522" i="32"/>
  <c r="L146" i="32"/>
  <c r="G184" i="32"/>
  <c r="G179" i="32" s="1"/>
  <c r="G202" i="32"/>
  <c r="D248" i="32"/>
  <c r="D266" i="32"/>
  <c r="D481" i="32"/>
  <c r="D472" i="32" s="1"/>
  <c r="D546" i="32"/>
  <c r="D545" i="32" s="1"/>
  <c r="D193" i="32"/>
  <c r="L330" i="32"/>
  <c r="L329" i="32" s="1"/>
  <c r="L481" i="32"/>
  <c r="L472" i="32" s="1"/>
  <c r="L505" i="32"/>
  <c r="L121" i="32"/>
  <c r="L120" i="32" s="1"/>
  <c r="G136" i="32"/>
  <c r="D136" i="32"/>
  <c r="D146" i="32"/>
  <c r="D572" i="32"/>
  <c r="G330" i="32"/>
  <c r="G329" i="32" s="1"/>
  <c r="G400" i="32"/>
  <c r="G505" i="32"/>
  <c r="G34" i="32"/>
  <c r="G33" i="32" s="1"/>
  <c r="D307" i="32"/>
  <c r="D34" i="32"/>
  <c r="D33" i="32" s="1"/>
  <c r="D330" i="32"/>
  <c r="D329" i="32" s="1"/>
  <c r="G22" i="32"/>
  <c r="G21" i="32" s="1"/>
  <c r="G121" i="32"/>
  <c r="G120" i="32" s="1"/>
  <c r="G161" i="32"/>
  <c r="D184" i="32"/>
  <c r="D179" i="32" s="1"/>
  <c r="D513" i="32"/>
  <c r="L22" i="32"/>
  <c r="L21" i="32" s="1"/>
  <c r="G193" i="32"/>
  <c r="L383" i="32"/>
  <c r="D9" i="32"/>
  <c r="G383" i="32"/>
  <c r="G315" i="32"/>
  <c r="D244" i="32" l="1"/>
  <c r="L84" i="32"/>
  <c r="D84" i="32"/>
  <c r="L501" i="32"/>
  <c r="G501" i="32"/>
  <c r="D501" i="32"/>
  <c r="G84" i="32"/>
  <c r="D243" i="32"/>
  <c r="G472" i="32"/>
  <c r="G471" i="32" s="1"/>
  <c r="L471" i="32"/>
  <c r="G192" i="32"/>
  <c r="D192" i="32"/>
  <c r="L192" i="32"/>
  <c r="D512" i="32"/>
  <c r="D471" i="32"/>
  <c r="L328" i="32"/>
  <c r="L512" i="32"/>
  <c r="G512" i="32"/>
  <c r="D328" i="32"/>
  <c r="G145" i="32"/>
  <c r="G571" i="32"/>
  <c r="L145" i="32"/>
  <c r="L571" i="32"/>
  <c r="D68" i="32"/>
  <c r="L379" i="32"/>
  <c r="D315" i="32"/>
  <c r="L244" i="32"/>
  <c r="L243" i="32" s="1"/>
  <c r="G244" i="32"/>
  <c r="G243" i="32" s="1"/>
  <c r="D571" i="32"/>
  <c r="G379" i="32"/>
  <c r="G328" i="32"/>
  <c r="G68" i="32"/>
  <c r="G224" i="32"/>
  <c r="D145" i="32"/>
  <c r="D355" i="32" l="1"/>
  <c r="E13" i="31"/>
  <c r="E12" i="31" s="1"/>
  <c r="E11" i="31" s="1"/>
  <c r="G67" i="32"/>
  <c r="D13" i="31"/>
  <c r="D12" i="31" s="1"/>
  <c r="D11" i="31" s="1"/>
  <c r="G355" i="32"/>
  <c r="L355" i="32"/>
  <c r="L67" i="32"/>
  <c r="D67" i="32"/>
  <c r="C13" i="31"/>
  <c r="C12" i="31" s="1"/>
  <c r="C11" i="31" s="1"/>
  <c r="L59" i="32" l="1"/>
  <c r="G59" i="32"/>
  <c r="G8" i="32" s="1"/>
  <c r="D59" i="32"/>
  <c r="D8" i="32" s="1"/>
  <c r="G7" i="32" l="1"/>
  <c r="G620" i="32" s="1"/>
  <c r="D7" i="32"/>
  <c r="D620" i="32" s="1"/>
  <c r="L53" i="32"/>
  <c r="L34" i="32" s="1"/>
  <c r="L33" i="32" s="1"/>
  <c r="D17" i="31" l="1"/>
  <c r="C17" i="31"/>
  <c r="C16" i="31" s="1"/>
  <c r="C15" i="31" s="1"/>
  <c r="L8" i="32"/>
  <c r="C10" i="31" l="1"/>
  <c r="C9" i="31" s="1"/>
  <c r="C19" i="31" s="1"/>
  <c r="D15" i="31"/>
  <c r="D16" i="31"/>
  <c r="L7" i="32"/>
  <c r="L620" i="32" s="1"/>
  <c r="E18" i="31" s="1"/>
  <c r="D10" i="31" l="1"/>
  <c r="D9" i="31" s="1"/>
  <c r="D19" i="31" s="1"/>
  <c r="E15" i="31"/>
  <c r="E10" i="31" s="1"/>
  <c r="E16" i="31" l="1"/>
  <c r="E17" i="31"/>
  <c r="E9" i="31"/>
  <c r="E19" i="31" s="1"/>
  <c r="N861" i="54"/>
  <c r="N860" i="54" s="1"/>
  <c r="N851" i="54" s="1"/>
  <c r="N850" i="54" s="1"/>
  <c r="N849" i="54" s="1"/>
  <c r="N848" i="54" s="1"/>
  <c r="N880" i="54" s="1"/>
</calcChain>
</file>

<file path=xl/comments1.xml><?xml version="1.0" encoding="utf-8"?>
<comments xmlns="http://schemas.openxmlformats.org/spreadsheetml/2006/main">
  <authors>
    <author>User</author>
  </authors>
  <commentList>
    <comment ref="E251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<sst xmlns="http://schemas.openxmlformats.org/spreadsheetml/2006/main" count="3359" uniqueCount="1201">
  <si>
    <t>2022 год</t>
  </si>
  <si>
    <t>в том числе</t>
  </si>
  <si>
    <t>2023 год</t>
  </si>
  <si>
    <t>(тыс.руб.)</t>
  </si>
  <si>
    <t>01 05 00 00 00 0000 000</t>
  </si>
  <si>
    <t xml:space="preserve"> </t>
  </si>
  <si>
    <t>Целевая статья</t>
  </si>
  <si>
    <t>Вид расходов</t>
  </si>
  <si>
    <t>Направление расходов (отрасль), наименование показателя</t>
  </si>
  <si>
    <t>00 0 00 00000</t>
  </si>
  <si>
    <t>Муниципальные программы Юсьвинского муниципального округа Пермского края</t>
  </si>
  <si>
    <t>01 0 00 00000</t>
  </si>
  <si>
    <t>Муниципальная программа "Совершенствование муниципального управления в Юсьвинском муниципальном округе Пермского края"</t>
  </si>
  <si>
    <t>01 1 00 00000</t>
  </si>
  <si>
    <t>Подпрограмма "Формирование общедоступной информационно-коммуникационной среды"</t>
  </si>
  <si>
    <t>01 1 10 00000</t>
  </si>
  <si>
    <t>Основное мероприятие "Обеспечение хранения архивных дел в соответствии с требованиями действующего законодательства Российской Федерации, расширение объемов архивного хранения"</t>
  </si>
  <si>
    <t>200</t>
  </si>
  <si>
    <t>Закупка товаров, работ и услуг для обеспечения  государственных (муниципальных) нужд</t>
  </si>
  <si>
    <t>01 1 20 00000</t>
  </si>
  <si>
    <t>Основное мероприятие "Предоставление муниципальных услуг в электронном виде"</t>
  </si>
  <si>
    <t>01 1 20 4У020</t>
  </si>
  <si>
    <t>01 1 30 00000</t>
  </si>
  <si>
    <t>Основное мероприятие "Информационное сопровождение деятельности органов местного самоуправления Юсьвинского муниципального округа Пермского края"</t>
  </si>
  <si>
    <t>01 1 30 4У040</t>
  </si>
  <si>
    <t>Обеспечение функционирования официального сайта администрации, предоставление информационных услуг</t>
  </si>
  <si>
    <t>01 2 00 00000</t>
  </si>
  <si>
    <t xml:space="preserve">Подпрограмма "Организация деятельности по реализации вопросов местного значения Юсьвинского муниципального округа Пермского края" </t>
  </si>
  <si>
    <t>01 2 10 00000</t>
  </si>
  <si>
    <t>01 2 10 4У060</t>
  </si>
  <si>
    <t>100</t>
  </si>
  <si>
    <t>01 2 10 4У070</t>
  </si>
  <si>
    <t>800</t>
  </si>
  <si>
    <t>Иные бюджетные ассигнования</t>
  </si>
  <si>
    <t>01 2 10 4У080</t>
  </si>
  <si>
    <t>01 2 10 70001</t>
  </si>
  <si>
    <t>Выплата пенсии за выслугу лет лицам, замещавшим муниципальные  должности и должности муниципальной службы</t>
  </si>
  <si>
    <t>300</t>
  </si>
  <si>
    <t>Социальное обеспечение и иные выплаты населению</t>
  </si>
  <si>
    <t>01 3 00 00000</t>
  </si>
  <si>
    <t>Подпрограмма "Организация деятельности по осуществлению администрацией Юсьвинского муниципального округа Пермского края переданных отдельных государственных полномочий"</t>
  </si>
  <si>
    <t>01 3 10 00000</t>
  </si>
  <si>
    <t>Основное мероприятие "Обеспечение выполнения переданных государственных полномочий"</t>
  </si>
  <si>
    <t>01 3 10 2С050</t>
  </si>
  <si>
    <t>01 3 10 2К080</t>
  </si>
  <si>
    <t>Обеспечение хранения, комплектования, учет и использование архивных документов государственной части архивного фонда Пермского края</t>
  </si>
  <si>
    <t>01 3 10 2П040</t>
  </si>
  <si>
    <t>Составление протоколов об административных правонарушениях</t>
  </si>
  <si>
    <t>01 3 10 2П060</t>
  </si>
  <si>
    <t>Осуществление полномочий по созданию и организации деятельности административных комиссий</t>
  </si>
  <si>
    <t>01 3 10 2У110</t>
  </si>
  <si>
    <t>01 3 10 2Т060</t>
  </si>
  <si>
    <t>01 3 10 51200</t>
  </si>
  <si>
    <t>01 3 10 59300</t>
  </si>
  <si>
    <t>01 3 10 51180</t>
  </si>
  <si>
    <t>Осуществление первичного воинского учета на территориях, где отсутствуют военные комиссариаты</t>
  </si>
  <si>
    <t>02 0 00 00000</t>
  </si>
  <si>
    <t>Муниципальная программа "Развитие  образования Юсьвинского муниципального округа Пермского края"</t>
  </si>
  <si>
    <t>02 1 00 00000</t>
  </si>
  <si>
    <t>Подпрограмма "Дошкольное образование"</t>
  </si>
  <si>
    <t xml:space="preserve"> 02 1 10 00000</t>
  </si>
  <si>
    <t>Основное мероприятие "Оказание услуг по присмотру и уходу, реализации основных общеобразовательных программ дошкольного образования"</t>
  </si>
  <si>
    <t>02 1 10 00150</t>
  </si>
  <si>
    <t>Оказание услуг дошкольного образования в рамках полномочий Юсьвинского муниципального округа Пермского края</t>
  </si>
  <si>
    <t>600</t>
  </si>
  <si>
    <t>Предоставление субсидий бюджетным, автономным учреждениям и иным некоммерческим организациям</t>
  </si>
  <si>
    <t>02 1 10 2Н021</t>
  </si>
  <si>
    <t>Предоставление государственных гарантий на получение общедоступного бесплатного дошкольного, начального, основного, среднего общего образования, а также дополнительного образования в общеобразовательных организациях</t>
  </si>
  <si>
    <t>02 1 10 2Н022</t>
  </si>
  <si>
    <t>Предоставление выплаты компенсаций части родительской платы за присмотр и уход за  ребенком в образовательных организациях, реализующих образовательную программу  дошкольного образования</t>
  </si>
  <si>
    <t>02 1 10 4Н010</t>
  </si>
  <si>
    <t>Обеспечение бесплатного проезда обучающихся до места обучения и обратно</t>
  </si>
  <si>
    <t>02 1 20 00000</t>
  </si>
  <si>
    <t>Основное мероприятие "Содействие обновлению содержания образования и модернизации образовательного процесса в дошкольных образовательных учреждениях"</t>
  </si>
  <si>
    <t>02 1 20 4Н015</t>
  </si>
  <si>
    <t>Формирование развивающей  предметно-познавательной среды</t>
  </si>
  <si>
    <t>02 2 00 00000</t>
  </si>
  <si>
    <t>Подпрограмма "Общее (начальное, основное, среднее) образование"</t>
  </si>
  <si>
    <t xml:space="preserve">02 2 10 00000 </t>
  </si>
  <si>
    <t>Основное мероприятие "Оказание услуг на получение общедоступного бесплатного начального общего, основного общего, среднего общего образования"</t>
  </si>
  <si>
    <t>02 2 10 00150</t>
  </si>
  <si>
    <t>Оказание услуг в сфере общего образования в рамках полномочий Юсьвинского муниципального округа Пермского края</t>
  </si>
  <si>
    <t>02 2 10 2Н020</t>
  </si>
  <si>
    <t>Расходы за счет единой субвенции на выполнение отдельных государственных полномочий в сфере образования, в том числе</t>
  </si>
  <si>
    <t>02 2 10 2Н021</t>
  </si>
  <si>
    <t>02 2 10 SH040</t>
  </si>
  <si>
    <t>Организация предоставления общедоступного и бесплатного дошкольного, начального, основного общего образования для обучающихся с ограниченными возможностями здоровья в отдельных муниципальных образовательных организациях, осуществляющих образовательную деятельность по адаптированным основным образовательным программам</t>
  </si>
  <si>
    <t>в том числе за счет средств бюджета Пермского края</t>
  </si>
  <si>
    <t xml:space="preserve">в том числе за счет средств местного  бюджета </t>
  </si>
  <si>
    <t>в том числе за счет средств федерального бюджета</t>
  </si>
  <si>
    <t>02 2 20 00000</t>
  </si>
  <si>
    <t>Основное мероприятие "Предоставление государственных гарантий на общедоступное и бесплатное начальное общее , основное общее, среднее (полное) образование"</t>
  </si>
  <si>
    <t>02 2 20 4Н010</t>
  </si>
  <si>
    <t>Обеспечение бесплатного проезда  обучающихся до места обучения и обратно</t>
  </si>
  <si>
    <t>02 2 20 4Н020</t>
  </si>
  <si>
    <t>Обеспечение бесплатным питанием обучающихся с ограниченными возможностями здоровья в образовательных учреждениях</t>
  </si>
  <si>
    <t>02 2 20 4Н030</t>
  </si>
  <si>
    <t>Обеспечение доступности качественного образования учащимся общеобразовательных учреждений из отдаленных населенных пунктов округа</t>
  </si>
  <si>
    <t>02 2 20 4Н040</t>
  </si>
  <si>
    <t>Организация подвоза питания для обучающихся  (воспитанников) структурных подразделений образовательных учреждений</t>
  </si>
  <si>
    <t>02 2 20 2Н025</t>
  </si>
  <si>
    <t>02 2 20 2Н026</t>
  </si>
  <si>
    <t>в том числе за счет краевого бюджета</t>
  </si>
  <si>
    <t>02 3 00 00000</t>
  </si>
  <si>
    <t>Подпрограмма "Дополнительное образование и воспитание детей"</t>
  </si>
  <si>
    <t>02 3 10 00000</t>
  </si>
  <si>
    <t>Основное мероприятие "Оказание услуг по реализации дополнительных образовательных программ"</t>
  </si>
  <si>
    <t>02 3 10 00150</t>
  </si>
  <si>
    <t>Предоставление государственных гарантий на дополнительное образование детей неспортивной направленности</t>
  </si>
  <si>
    <t>02 3 10 00155</t>
  </si>
  <si>
    <t>Предоставление дополнительного образования детям в области физкультурно-спортивной  направленности</t>
  </si>
  <si>
    <t>02 3 10 4Н050</t>
  </si>
  <si>
    <t>Мероприятия, направленные на поддержку и развитие одаренных детей</t>
  </si>
  <si>
    <t>02 3 10 4Н060</t>
  </si>
  <si>
    <t>Обеспечение деятельности психолого-медико педагогической комиссии</t>
  </si>
  <si>
    <t>02 3  10 4Н065</t>
  </si>
  <si>
    <t>Организация деятельности муниципальной службы примирения</t>
  </si>
  <si>
    <t>02 4 00 00000</t>
  </si>
  <si>
    <t>Подпрограмма "Развитие системы отдыха, оздоровления и занятости детей"</t>
  </si>
  <si>
    <t>02 4 10 00000</t>
  </si>
  <si>
    <t>Основное мероприятие "Организация оздоровительной кампании в каникулярный период"</t>
  </si>
  <si>
    <t>02 4 10 4Н080</t>
  </si>
  <si>
    <t>Организация оздоровления и отдыха детей за счет полномочий Юсьвинского муниципального округа Пермского края</t>
  </si>
  <si>
    <t>02 4 10 2С140</t>
  </si>
  <si>
    <t>Организация оздоровления и отдыха детей за счет субвенций на выполнение отдельных государственных полномочий по организации и обеспечению отдыха детей и их оздоровления</t>
  </si>
  <si>
    <t>02 5 00 00000</t>
  </si>
  <si>
    <t>Подпрограмма "Кадровая политика"</t>
  </si>
  <si>
    <t>02 5 20 00000</t>
  </si>
  <si>
    <t>Основное мероприятие "Мероприятия, обеспечивающие кадровую политику в сфере образования"</t>
  </si>
  <si>
    <t>02 5 20 4Н090</t>
  </si>
  <si>
    <t>Мероприятия, обеспечивающие кадровую политику в сфере образования</t>
  </si>
  <si>
    <t>02 5 20 4Н095</t>
  </si>
  <si>
    <t>Проведение и участие в семинарах, конференциях, форумах, конкурсах по обмену опытом с участием педагогических работников</t>
  </si>
  <si>
    <t>02 5 30 00000</t>
  </si>
  <si>
    <t>Основное мероприятие "Предоставление социальных гарантий и льгот педагогическим работникам образовательных учреждений"</t>
  </si>
  <si>
    <t>02 5 30 2Н024</t>
  </si>
  <si>
    <t>Предоставление  мер социальной поддержки педагогическим работникам   общеобразовательных организаций</t>
  </si>
  <si>
    <t>02 5 30 2С170</t>
  </si>
  <si>
    <t>02 5 30 SС240</t>
  </si>
  <si>
    <t>Обеспечение работников муниципальных учреждений путевками на санаторно-курортное лечение и оздоровление</t>
  </si>
  <si>
    <t>02 6 00 00000</t>
  </si>
  <si>
    <t>Подпрограмма "Приведение образовательных организаций в нормативное состояние"</t>
  </si>
  <si>
    <t>02  6 10 00000</t>
  </si>
  <si>
    <t>Основное мероприятие "Создание безопасных условий в рамках лицензирования образовательных организаций и устранения предписаний надзорных органов"</t>
  </si>
  <si>
    <t>02 6 10 SP040</t>
  </si>
  <si>
    <t>Мероприятия по подготовке образовательных учреждений к лицензированию и устранение предписаний надзорных органов</t>
  </si>
  <si>
    <t>в том числе за счет бюджета Пермского края</t>
  </si>
  <si>
    <t>в том числе за счет местного бюджета</t>
  </si>
  <si>
    <t>02 7 00 00000</t>
  </si>
  <si>
    <t>Подпрограмма "Реализация государственной политики в сфере образования"</t>
  </si>
  <si>
    <t>02 7 10 00000</t>
  </si>
  <si>
    <t>Основное мероприятие "Развитие системы этнокультурного образования"</t>
  </si>
  <si>
    <t>02 7 10 4Н210</t>
  </si>
  <si>
    <t>Проведение традиционных народных праздников, массовых мероприятий, направленных на сохранение и развитие коми-пермяцкой культуры</t>
  </si>
  <si>
    <t>03 0 00 00000</t>
  </si>
  <si>
    <t>Муниципальная программа "Улучшение качества жизни населения Юсьвинского муниципального округа Пермского края"</t>
  </si>
  <si>
    <t>03 1 00 00000</t>
  </si>
  <si>
    <t>03 2 00 00000</t>
  </si>
  <si>
    <t>03 2 10 00000</t>
  </si>
  <si>
    <t>03 2 10 4КЖ20</t>
  </si>
  <si>
    <t>Организация и проведение общественно-значимых мероприятий с участием инвалидов и участие в окружных и краевых мероприятиях</t>
  </si>
  <si>
    <t>03 3 00 00000</t>
  </si>
  <si>
    <t>Подпрограмма "Создание условий для формирования здорового образа жизни"</t>
  </si>
  <si>
    <t>03 3 10 00000</t>
  </si>
  <si>
    <t>Основное мероприятие "Мероприятия, направленные на формирование здорового  образа жизни"</t>
  </si>
  <si>
    <t>03 3 10 4КЖ40</t>
  </si>
  <si>
    <t>Организация и проведение мероприятий по пропаганде здорового образа жизни и профилактике вредных привычек</t>
  </si>
  <si>
    <t>04 0 00 00000</t>
  </si>
  <si>
    <t>Муниципальная программа "Улучшение жилищных условий граждан, проживающих в Юсьвинском муниципальном округе Пермского края"</t>
  </si>
  <si>
    <t>04 0 10 00000</t>
  </si>
  <si>
    <t>Основное мероприятие  "Обеспечение жильем молодых семей"</t>
  </si>
  <si>
    <t>04 0 10 2С020</t>
  </si>
  <si>
    <t>04 0 10 L4970</t>
  </si>
  <si>
    <t>Реализация мероприятий по обеспечению жильем молодых семей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</si>
  <si>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в том числе за счет федерального бюджета</t>
  </si>
  <si>
    <t>04 0 20 00000</t>
  </si>
  <si>
    <t>Основное мероприятие "Обеспечение жильем отдельных категорий граждан, установленных законодательством"</t>
  </si>
  <si>
    <t>04 0 20 2С190</t>
  </si>
  <si>
    <t xml:space="preserve">Обеспечение жилыми помещениями реабилитированных лиц, имеющих инвалидность или являющимся пенсионерами, и проживающим совместно членов их семей </t>
  </si>
  <si>
    <t>04 0 20 2С250</t>
  </si>
  <si>
    <t>Осуществление государственных полномочий по постановке на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</si>
  <si>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04 0 30 00000</t>
  </si>
  <si>
    <t>Основное мероприятие "Обеспечение жильем детей- сирот и детей, оставшихся без попечения родителей, лиц из числа детей-сирот и детей, оставшихся без попечения родителей"</t>
  </si>
  <si>
    <t>04 0 30 2С070</t>
  </si>
  <si>
    <t>Содержание жилых помещений специализированного жилищного фонда для детей-сирот, детей, оставшихся без попечения родителей, лиц из их числа</t>
  </si>
  <si>
    <t>04 0 30 2С080</t>
  </si>
  <si>
    <t>Строительство и приобретение жилых помещений для формирования специализированного жилищного фонда для обеспечения жилыми помещениями детей-сирот и детей, оставшихся без попечения родителей, лиц из их числа детей-сирот и детей, оставшихся без попечения родителей, по договорам найма специализированных жилых помещений</t>
  </si>
  <si>
    <t>400</t>
  </si>
  <si>
    <t>Капитальные вложения в объекты недвижимого имущества государственной (муниципальной) собственности</t>
  </si>
  <si>
    <t>04 0 30 2С090</t>
  </si>
  <si>
    <t>05 0 00 00000</t>
  </si>
  <si>
    <t>Основное мероприятие "Оценка недвижимости, признание прав и регулирование отношений по  муниципальной собственности"</t>
  </si>
  <si>
    <t>за счет средств краевого бюджета</t>
  </si>
  <si>
    <t>за счет местного бюджета</t>
  </si>
  <si>
    <t>Оплата взносов за капитальный ремонт общего имущества в многоквартирном доме помещений, находящихся в собственности Юсьвинского муниципального округа</t>
  </si>
  <si>
    <t xml:space="preserve">06 0 00 00000 </t>
  </si>
  <si>
    <t>Муниципальная программа "Развитие культуры, искусства и молодежной политики в  Юсьвинском муниципальном округе Пермского края"</t>
  </si>
  <si>
    <t xml:space="preserve">06 1 00 00000  </t>
  </si>
  <si>
    <t>Подпрограмма "Сохранение и развитие культурного потенциала Юсьвинского муниципального округа Пермского края"</t>
  </si>
  <si>
    <t xml:space="preserve">06 1 10 00000 </t>
  </si>
  <si>
    <t>Основное мероприятие "Сохранение и развитие традиционной народной культуры, нематериального культурного наследия на территории Юсьвинского муниципального округа Пермского края"</t>
  </si>
  <si>
    <t xml:space="preserve">06 1 10 00150 </t>
  </si>
  <si>
    <t>Финансовое обеспечение выполнения муниципального задания на оказание муниципальных услуг (выполнение работ)</t>
  </si>
  <si>
    <t>06 1 20 00000</t>
  </si>
  <si>
    <t>06 1 20 00150</t>
  </si>
  <si>
    <t>06 1 20 4К010</t>
  </si>
  <si>
    <t xml:space="preserve">Комплектование книжных фондов муниципальных общедоступных  библиотек </t>
  </si>
  <si>
    <t>06 1 30 00000</t>
  </si>
  <si>
    <t>06 1 30 00150</t>
  </si>
  <si>
    <t>06 1 40 00000</t>
  </si>
  <si>
    <t>Основное мероприятие "Предоставление дополнительного образования детям в области искусства"</t>
  </si>
  <si>
    <t>06 1 40 00150</t>
  </si>
  <si>
    <t>06 1 50 00000</t>
  </si>
  <si>
    <t>Основное мероприятие "Организация и проведение социально- значимых мероприятий в сфере искусства и культуры"</t>
  </si>
  <si>
    <t>06 1 50 4К020</t>
  </si>
  <si>
    <t>Проведение массовых мероприятий, конкурсов (в том числе среди детского населения), участие творческих коллективов и отдельных исполнителей (в том числе детских) в окружных, межмуниципальных, краевых, межрегиональных, всероссийских, международных смотрах, конкурсах, фестивалях</t>
  </si>
  <si>
    <t>06 1 50 4К030</t>
  </si>
  <si>
    <t>Проведение мероприятий, направленных на патриотическое воспитание населения, укрепление гражданского единства и межконфессионального согласия, популяризацию семейных ценностей, сохранение и развитие национальных традиций, в том числе коми-пермяцкой культуры</t>
  </si>
  <si>
    <t>06 1 60 00000</t>
  </si>
  <si>
    <t>Основное мероприятие "Кадровая политика"</t>
  </si>
  <si>
    <t xml:space="preserve">06 1 60 4К060 </t>
  </si>
  <si>
    <t xml:space="preserve"> Мероприятия (участие в мероприятиях) по повышению квалификации и переподготовке кадров специалистов учреждений культуры</t>
  </si>
  <si>
    <t xml:space="preserve">06 1 60 4К070 </t>
  </si>
  <si>
    <t>Организация и проведение мероприятий, посвященных профессиональным праздникам в сфере культуры и искусства</t>
  </si>
  <si>
    <t>06 1  70 00000</t>
  </si>
  <si>
    <t>Основное мероприятие «Развитие инфраструктуры, приведение в нормативное состояние, укрепление материально-технической базы, текущий ремонт учреждений культуры и образовательных учреждений в сфере культуры»</t>
  </si>
  <si>
    <t>06 1 70 SР040</t>
  </si>
  <si>
    <t>Подготовка учреждений культуры к зимнему отопительному сезону в рамках реализация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</t>
  </si>
  <si>
    <t>06 2 00 00000</t>
  </si>
  <si>
    <t>Подпрограмма "Молодежная политика"</t>
  </si>
  <si>
    <t>06 2 10 00000</t>
  </si>
  <si>
    <t>Основное мероприятие "Организация и проведение мероприятий среди молодежи"</t>
  </si>
  <si>
    <t xml:space="preserve">06 2 10 4К130 </t>
  </si>
  <si>
    <t>Организация и проведение мероприятий, направленных на поддержку общественных молодежных объединений.  Проведение заседаний, круглых столов, дискуссий, семинаров, творческих конкурсов по основным направлениям в сфере государственной молодежной политики. Участие молодежи в районных, межмуниципальных, окружных, краевых, межрегиональных, всероссийских и международных конкурсах и мероприятиях</t>
  </si>
  <si>
    <t>06 3 00 00000</t>
  </si>
  <si>
    <t>Подпрограмма "Информационная  политика"</t>
  </si>
  <si>
    <t>06 3 10 00000</t>
  </si>
  <si>
    <t xml:space="preserve">06 3 10 4К140 </t>
  </si>
  <si>
    <t>Создание условий для развития печатного средства массовой информации – газеты «Юсьвинские вести» и его доведение до жителей Юсьвинского муниципального округа Пермского края</t>
  </si>
  <si>
    <t>07 0 00 00000</t>
  </si>
  <si>
    <t>Муниципальная программа "Развитие физической культуры и спорта в  Юсьвинском муниципальном округе Пермского края"</t>
  </si>
  <si>
    <t>07 0 10 00000</t>
  </si>
  <si>
    <t>Основное мероприятие "Обеспечение условий для развития физической культуры и массового спорта на территории Юсьвинского муниципального округа Пермского края"</t>
  </si>
  <si>
    <t xml:space="preserve">07 0 10 4Ф010 </t>
  </si>
  <si>
    <t>07 0 20 00000</t>
  </si>
  <si>
    <t>Основное мероприятие "Развитие и укрепление материально-технической базы объектов спорта на территории Юсьвинского муниципального округа Пермского края"</t>
  </si>
  <si>
    <t>07 0 20  SФ130</t>
  </si>
  <si>
    <t>Проектирование и устройство спортивных площадок и оснащение объектов спортивным оборудованием и инвентарем для занятий физической культурой и спортом</t>
  </si>
  <si>
    <t xml:space="preserve">08 0 00 00000 </t>
  </si>
  <si>
    <t>08 1  00 00000</t>
  </si>
  <si>
    <t>08 1 10 00000</t>
  </si>
  <si>
    <t>08 1 10 4П010</t>
  </si>
  <si>
    <t>08 1 10 4П020</t>
  </si>
  <si>
    <t xml:space="preserve">08 2 00 00000 </t>
  </si>
  <si>
    <t>Организация и проведение профилактических мероприятий, направленных на предупреждение опасного поведения несовершеннолетних участников дорожного движения</t>
  </si>
  <si>
    <t>08 2 20 00000</t>
  </si>
  <si>
    <t>за счет краевого бюджета</t>
  </si>
  <si>
    <t>08 2 20 SП020</t>
  </si>
  <si>
    <t>08 2 20 4П050</t>
  </si>
  <si>
    <t>08 2 20 4П080</t>
  </si>
  <si>
    <t>09 0 00 00000</t>
  </si>
  <si>
    <t>10 0 00 00000</t>
  </si>
  <si>
    <t>Муниципальная программа "Территориальное развитие Юсьвинского муниципального округа Пермского края"</t>
  </si>
  <si>
    <t>10 1 00 00000</t>
  </si>
  <si>
    <t>Подпрограмма "Комплексное  развитие сельских территорий"</t>
  </si>
  <si>
    <t>10 1 10 00000</t>
  </si>
  <si>
    <t>Основное мероприятие "Создание условий для обеспечения доступным и комфортным жильем сельского населения, развитие инфраструктуры на сельских территориях, содействие занятости сельского населения"</t>
  </si>
  <si>
    <t>за счет федерального бюджета</t>
  </si>
  <si>
    <t>за счет средств местного бюджета</t>
  </si>
  <si>
    <t>10 2 00 00000</t>
  </si>
  <si>
    <t>Подпрограмма "Благоустройство территории  Юсьвинского муниципального округа Пермского края"</t>
  </si>
  <si>
    <t>10 2 10 00000</t>
  </si>
  <si>
    <t>Основное мероприятие "Развитие территориального общественного самоуправления (ТОС) на  территории Юсьвинского муниципального округа"</t>
  </si>
  <si>
    <t>10 2 10 4М010</t>
  </si>
  <si>
    <t>10 2 20 00000</t>
  </si>
  <si>
    <t>Основное мероприятие "Благоустройство территории Юсьвинского муниципального округа Пермского края"</t>
  </si>
  <si>
    <t>10 2 20 SP181</t>
  </si>
  <si>
    <t>Ремонт и устройство детских, спортивных, спортивно-игровых площадок, устройство, восстановление территорий общего пользования (парков, скверов)</t>
  </si>
  <si>
    <t>10 2 30 00000</t>
  </si>
  <si>
    <t>Основное мероприятие "Мероприятия по охране окружающей среды"</t>
  </si>
  <si>
    <t xml:space="preserve">10 2 30 4М035 </t>
  </si>
  <si>
    <t>Комплекс мероприятий по закрытию и ликвидации свалок ТКО</t>
  </si>
  <si>
    <t xml:space="preserve">10 2 30 4М036 </t>
  </si>
  <si>
    <t>Организация зон санитарной охраны водозаборных скважин</t>
  </si>
  <si>
    <t>10 2 30 4М037</t>
  </si>
  <si>
    <t>Мероприятия по организации экологического воспитания и формирования экологической культуры</t>
  </si>
  <si>
    <t>10 2 30 4М038</t>
  </si>
  <si>
    <t>Обустройство мест (площадок) накопления твердых коммунальных отходов</t>
  </si>
  <si>
    <t>10 2 40 00000</t>
  </si>
  <si>
    <t>Основное мероприятие "Прочие мероприятия в области благоустройства (окашивание,кронирование деревьев, содержание мест (площадок) накопления ТКО и др.)</t>
  </si>
  <si>
    <t>10 2 40 00190</t>
  </si>
  <si>
    <t>Расходы на содержание  муниципального казенного учреждения «Единый центр  благоустройства»</t>
  </si>
  <si>
    <t>10 3 00 00000</t>
  </si>
  <si>
    <t xml:space="preserve"> Подпрограмма "Развитие коммунальной инфраструктуры Юсьвинского муниципального округа Пермского края" </t>
  </si>
  <si>
    <t>10 3 10 00000</t>
  </si>
  <si>
    <t>10 4 00 00000</t>
  </si>
  <si>
    <t>Подпрограмма  "Формирование комфортной городской среды на территории Юсьвинского муниципального округа Пермского края"</t>
  </si>
  <si>
    <t>10 4 F2 00000</t>
  </si>
  <si>
    <t xml:space="preserve"> Основное мероприятие "Реализация федерального проекта "Формирование комфортной городской среды"</t>
  </si>
  <si>
    <t>10 4 F2 55550</t>
  </si>
  <si>
    <t>11 0 00 00000</t>
  </si>
  <si>
    <t>Муниципальная программа "Развитие транспортной системы Юсьвинского муниципального округа Пермского края"</t>
  </si>
  <si>
    <t>11 1 00 00000</t>
  </si>
  <si>
    <t>Подпрограмма "Развитие и совершенствование автомобильных дорог Юсьвинского муниципального округа Пермского края"</t>
  </si>
  <si>
    <t>11 1 10 00000</t>
  </si>
  <si>
    <t xml:space="preserve"> Основное мероприятие "Паспортизация муниципальных дорог"</t>
  </si>
  <si>
    <t>11 1 10 4Д010</t>
  </si>
  <si>
    <t>Паспортизация муниципальных дорог общего пользования</t>
  </si>
  <si>
    <t>11 1 40 00000</t>
  </si>
  <si>
    <t>Основное мероприятие "Ремонт муниципальных дорог и искусственных дорожных сооружений"</t>
  </si>
  <si>
    <t>11 1 40 SТ040</t>
  </si>
  <si>
    <t xml:space="preserve">Мероприятия по текущему ремонту дорог </t>
  </si>
  <si>
    <t>11 1 40 4Д030</t>
  </si>
  <si>
    <t>Мероприятия по  восстановлению  мостов и труб</t>
  </si>
  <si>
    <t xml:space="preserve">11 1 50 00000 </t>
  </si>
  <si>
    <t>Основное мероприятие "Содержание муниципальных дорог"</t>
  </si>
  <si>
    <t>11 1 50 4Д040</t>
  </si>
  <si>
    <t>11 2 00 00000</t>
  </si>
  <si>
    <t xml:space="preserve"> Подпрограмма "Развитие автомобильного транспорта Юсьвинского муниципального округа Пермского края"</t>
  </si>
  <si>
    <t>11 2 10 00000</t>
  </si>
  <si>
    <t xml:space="preserve"> Основное мероприятие "Организация пассажирских перевозок на территории Юсьвинского муниципального округа Пермского края"</t>
  </si>
  <si>
    <t>Организация пассажирских перевозок на территории Юсьвинского муниципального округа Пермского края</t>
  </si>
  <si>
    <t>11 3 00 00000</t>
  </si>
  <si>
    <t>Подпрограмма "Повышение безопасности  дорожного движения на автомобильных дорогах Юсьвинского муниципального округа Пермского края"</t>
  </si>
  <si>
    <t>11 3 10 00000</t>
  </si>
  <si>
    <t>Основное мероприятие "Ликвидация очагов аварийности на улично-дорожной сети и участках автомобильных дорог муниципального значения"</t>
  </si>
  <si>
    <t>11 3 10 4Д060</t>
  </si>
  <si>
    <t>Мероприятия по замене  и установке  барьерных ограждений, автобусных остановок, недостающих дорожных знаков, информационных щитов, светофоров</t>
  </si>
  <si>
    <t>12 0 00 00000</t>
  </si>
  <si>
    <t>Муниципальная программа "Развитие сельского хозяйства в Юсьвинском муниципальном округе Пермского края"</t>
  </si>
  <si>
    <t>12 0 20 00000</t>
  </si>
  <si>
    <t>Основное мероприятие "Поддержка и развитие малых форм хозяйствования"</t>
  </si>
  <si>
    <t>12 0 20 4С020</t>
  </si>
  <si>
    <t>Основное мероприятие "Поддержка кадрового потенциала"</t>
  </si>
  <si>
    <t>Проведение мероприятия, посвященного Дню работников сельского хозяйства и перерабатывающей промышленности</t>
  </si>
  <si>
    <t>Проведение мероприятий по профориентации школьников</t>
  </si>
  <si>
    <t>Проведение отраслевых семинаров со специалистами сельхозпредприятий</t>
  </si>
  <si>
    <t>13 0 00 00000</t>
  </si>
  <si>
    <t>Муниципальная программа "Защита населения и территории Юсьвинского муниципального округа Пермского края от чрезвычайных ситуаций, обеспечение пожарной безопасности и безопасности людей на водных объектах"</t>
  </si>
  <si>
    <t>13 0 10 00000</t>
  </si>
  <si>
    <t>Основное мероприятие "Организация системы защиты населения и территории округа от чрезвычайных ситуаций природного и техногенного характера"</t>
  </si>
  <si>
    <t>13 0 10 4Ч010</t>
  </si>
  <si>
    <t>13 0 10 4Ч020</t>
  </si>
  <si>
    <t>13 0 10 00170</t>
  </si>
  <si>
    <t>13 0 20 00000</t>
  </si>
  <si>
    <t>Основное мероприятие "Обеспечение  пожарной безопасности на территории Юсьвинского муниципального округа Пермского края"</t>
  </si>
  <si>
    <t>13 0 20 4Ч030</t>
  </si>
  <si>
    <t xml:space="preserve"> Мероприятия по обеспечению первичными  мерами пожарной безопасности</t>
  </si>
  <si>
    <t>13 0 20 4Ч040</t>
  </si>
  <si>
    <t xml:space="preserve"> Мероприятия по противопожарному водоснабжению Юсьвинского муниципального округа Пермского края</t>
  </si>
  <si>
    <t>13 0 20 4Ч050</t>
  </si>
  <si>
    <t>Мероприятия по предупреждению пожаров в жилых помещениях, находящихся в муниципальной собственности</t>
  </si>
  <si>
    <t>13 0 20 4Ч055</t>
  </si>
  <si>
    <t>Обустройство пожарных водоемов, пожарных гидрантов в населенных пунктах муниципального округа</t>
  </si>
  <si>
    <t>13 0 20 00180</t>
  </si>
  <si>
    <t>Обеспечение содержания добровольной пожарной охраны</t>
  </si>
  <si>
    <t>13 0 30 00000</t>
  </si>
  <si>
    <t>13 0 40 00000</t>
  </si>
  <si>
    <t>Основное мероприятие "Оснащенность пунктов временного размещения"</t>
  </si>
  <si>
    <t>Расходы на оснащенность пунктов временного размещения</t>
  </si>
  <si>
    <t>14 0 00 00000</t>
  </si>
  <si>
    <t>Муниципальная адресная программа "Переселение граждан и снос ветхих (аварийных) домов на территории Юсьвинского муниципального округа Пермского края"</t>
  </si>
  <si>
    <t>14 2 00 00000</t>
  </si>
  <si>
    <t>Подпрограмма  «Переселение граждан и снос ветхих (аварийных) домов, признанных аварийными после 1 января 2017 года на территории Юсьвинского муниципального округа Пермского края»</t>
  </si>
  <si>
    <t>14 2 F3 67484</t>
  </si>
  <si>
    <t>Основное мероприятие «Переселение граждан из аварийного жилищного фонда признанного аварийным после 1 января 2017 года на территории Юсьвинского муниципального округа Пермского края»</t>
  </si>
  <si>
    <t>15 0 00 00000</t>
  </si>
  <si>
    <t>Муниципальная программа " Распоряжение земельными ресурсами и развитие градостроительной деятельности"</t>
  </si>
  <si>
    <t>15 0 10 00000</t>
  </si>
  <si>
    <t>Основное мероприятие «Управление земельными ресурсами»</t>
  </si>
  <si>
    <t>15 0 20 00000</t>
  </si>
  <si>
    <t>Совершенствование документов территориального планирования, документов градостроительного зонирования, утверждение проектов планировок территорий</t>
  </si>
  <si>
    <t>16 0 00 00000</t>
  </si>
  <si>
    <t>Основное мероприятие «Предотвращение распространения и уничтожение борщевика Сосновского в Юсьвинском муниципальном округе Пермского края»</t>
  </si>
  <si>
    <t>Закупка товаров, работ и услуг для государственных (муниципальных) нужд</t>
  </si>
  <si>
    <t>16 0 10 4Б020</t>
  </si>
  <si>
    <t>Проведение комплекса мероприятий по уничтожению борщевика Сосновского химическими методами, механическими методами, агротехнологическими методами</t>
  </si>
  <si>
    <t xml:space="preserve">90 0 00 00000 </t>
  </si>
  <si>
    <t xml:space="preserve">Непрограммные мероприятия  </t>
  </si>
  <si>
    <t xml:space="preserve">91 0 00 00000 </t>
  </si>
  <si>
    <t>Обеспечение деятельности органов местного самоуправления Юсьвинского муниципального округа</t>
  </si>
  <si>
    <t xml:space="preserve">91 0 00 00021  </t>
  </si>
  <si>
    <t xml:space="preserve"> Депутаты Думы Юсьвинского муниципального округа Пермского края </t>
  </si>
  <si>
    <t xml:space="preserve">91 0 00 00031 </t>
  </si>
  <si>
    <t>Расходы на обеспечение деятельности Аппарата  Думы Юсьвинского муниципального округа Пермского края</t>
  </si>
  <si>
    <t>91 0 00 00070</t>
  </si>
  <si>
    <t>Повышение квалификации, переподготовка кадров</t>
  </si>
  <si>
    <t>92 0 00 00000</t>
  </si>
  <si>
    <t>Мероприятия, осуществляемые органами местного самоуправления  Юсьвинского муниципального округа в рамках непрограммных направлений расходов</t>
  </si>
  <si>
    <t>92 0 00 00200</t>
  </si>
  <si>
    <t>Обеспечение деятельности МКУ "Управление дорожного хозяйства и капитального строительства"</t>
  </si>
  <si>
    <t>92 0 00 00210</t>
  </si>
  <si>
    <t>Расходы на обеспечение деятельности  муниципального казенного учреждения «Единый учетный центр»</t>
  </si>
  <si>
    <t>92 0 00 2Н028</t>
  </si>
  <si>
    <t>Реализация функций (полномочий) по ведению бухгалтерского (бюджетного), кадрового,налогового, статистического учета, планированию финансово-хозяйственной деятельности и составлению отчетности</t>
  </si>
  <si>
    <t>92 0 00 00220</t>
  </si>
  <si>
    <t xml:space="preserve"> Обеспечение деятельности  муниципального казенного учреждения «Единый сервисный центр» </t>
  </si>
  <si>
    <t>92 0 00 00221</t>
  </si>
  <si>
    <t>Подготовка котельных к отопительному сезону</t>
  </si>
  <si>
    <t>92 0 00 2У090</t>
  </si>
  <si>
    <t>Мероприятия при осуществлении деятельности по обращению с животными без владельцев</t>
  </si>
  <si>
    <t>Администрирование государственных полномочий по организации мероприятий при осуществлении деятельности по обращению с животными без владельцев</t>
  </si>
  <si>
    <t>92 0 00 00777</t>
  </si>
  <si>
    <t>92 0 00 00230</t>
  </si>
  <si>
    <t>Исполнение решений судов, вступивших в законную силу, и оплата государственной пошлины</t>
  </si>
  <si>
    <t>92 0 00 00260</t>
  </si>
  <si>
    <t>Представительские расходы и иные расходы, связанные с представительской деятельностью органов местного самоуправления</t>
  </si>
  <si>
    <t>92 0 00 00270</t>
  </si>
  <si>
    <t xml:space="preserve">Расходы на уплату членского взноса в Совет муниципальных образований </t>
  </si>
  <si>
    <t>Устранение аварий на коммунальных системах Юсьвинского муниципального округа Пермского края</t>
  </si>
  <si>
    <t>92 0 00 SР040</t>
  </si>
  <si>
    <t>Реализация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</t>
  </si>
  <si>
    <t>Итого расходов:</t>
  </si>
  <si>
    <t>Основное мероприятие "Сохранение и развитие библиотечного дела"</t>
  </si>
  <si>
    <t>Основное мероприятие "Сохранение, пополнение, популяризация музейного фонда и развития музеев"</t>
  </si>
  <si>
    <t>Всего</t>
  </si>
  <si>
    <t>Муниципальная программа "Реализация мероприятий по предотвращению распространения и уничтожения борщевика Сосновского в Юсьвинском муниципальном округе Пермского края"</t>
  </si>
  <si>
    <t xml:space="preserve">Код классификации источников внутреннего финансирования дефицита </t>
  </si>
  <si>
    <t xml:space="preserve">Наименование кода классификации источников внутреннего финансирования дефицита </t>
  </si>
  <si>
    <t>01 00 00 00 00 0000 000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</si>
  <si>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</si>
  <si>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</si>
  <si>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</si>
  <si>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</si>
  <si>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</si>
  <si>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</si>
  <si>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</si>
  <si>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</si>
  <si>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</si>
  <si>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</si>
  <si>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</si>
  <si>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</si>
  <si>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</si>
  <si>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</si>
  <si>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Предоставление мер социальной поддержки педагогическим работникам образовательных муниципальных учреждений,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</si>
  <si>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>11 2 10 4Д051</t>
  </si>
  <si>
    <t>Реализация мероприятий по переселению граждан из аварийного жилищного фонда, признанного аварийным после 1 января 2017 года на территории Юсьвинского муниципального округа Пермского края</t>
  </si>
  <si>
    <t>14 2 F3 00000</t>
  </si>
  <si>
    <t>16 0 10 00000</t>
  </si>
  <si>
    <t>Содержание муниципальных дорог</t>
  </si>
  <si>
    <t>Изготовление и распространение наглядной печатной продукции, аудиовизовой продукции, наружной рекламы, направленных на профилактику распространения терроризма и экстремизма</t>
  </si>
  <si>
    <t>Организация деятельности  народной дружины, а также организация и проведение рейдов и других профилактических мероприятий, в т.ч. с несовершеннолетними</t>
  </si>
  <si>
    <t>Основное мероприятие "Информирование населения округа о политических, экономических, социальных, культурных и иных аспектах общественной жизни Юсьвинского муниципального округа Пермского края"</t>
  </si>
  <si>
    <t xml:space="preserve"> Проведение сельскохозяйственных ярмарок</t>
  </si>
  <si>
    <t>Проведение мероприятий  пропагандирующих соблюдение мер пожарной безопасности и безопасности на воде на территории населенных пунктов Юсьвинского муниципального округа Пермского края</t>
  </si>
  <si>
    <t>Проведение мероприятий по содержанию имущества муниципальной казны (в т.ч.оценка, проведение экспертизы, паспортизация объектов) и регистрации объектов недвижимости</t>
  </si>
  <si>
    <t>02 2 20 53030</t>
  </si>
  <si>
    <t>02 2 20 L3040</t>
  </si>
  <si>
    <t>10 3 10 SЖ830</t>
  </si>
  <si>
    <t>10 3 10 SЖ840</t>
  </si>
  <si>
    <t>Разработка и подготовка проектно-сметной документации по строительству и реконструкции (модернизации) очистных сооружений</t>
  </si>
  <si>
    <t xml:space="preserve"> за счет местного бюджета</t>
  </si>
  <si>
    <t>Проведение технического аудита состояния очистных сооружений и сетей водоотведения</t>
  </si>
  <si>
    <t>92 0 00 2У100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</si>
  <si>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</si>
  <si>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</t>
  </si>
  <si>
    <t>Администрирование отдельных государственных полномочий по поддержке сельскохозяйственного производства</t>
  </si>
  <si>
    <t>Осуществление полномочий 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</si>
  <si>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Государственная регистрация актов гражданского состояния</t>
  </si>
  <si>
    <t>Организация осуществления государственных полномочий по обеспечению жилыми помещениями детей-сирот и детей, оставшихся без попечения родителей, лиц из их числа детей-сирот и детей, оставшихся без попечения родителей</t>
  </si>
  <si>
    <t>Подпрограмма "Противодействие идеологии терроризма и экстремизма на территории Юсьвинского муниципального округа Пермского края"</t>
  </si>
  <si>
    <t xml:space="preserve">Обучение членов комиссии по ГО и РСЧС </t>
  </si>
  <si>
    <t xml:space="preserve"> 02 1 10 4Н020</t>
  </si>
  <si>
    <t>Обеспечение музыкальными инструментами, оборудованием и материалами образовательных учреждений в сфере культуры</t>
  </si>
  <si>
    <t>Пермского края</t>
  </si>
  <si>
    <t>10 3 10 4М070</t>
  </si>
  <si>
    <t>15 0 10 SЦ140</t>
  </si>
  <si>
    <t>Основное мероприятие "Строительство, ремонт объектов коммунальной, инженерной  инфраструктуры муниципального значения, разработка проектной документации"</t>
  </si>
  <si>
    <t>Обеспечение жильем молодых семей</t>
  </si>
  <si>
    <t>06 1 70 SК160</t>
  </si>
  <si>
    <t>Основное мероприятие "Обеспечение исполнения администрацией Юсьвинского муниципального округа вопросов местного значения, предусмотренных законом РФ № 131-ФЗ"</t>
  </si>
  <si>
    <t xml:space="preserve">"Мы выбираем спорт!"(создание условий для развития массового спорта, пропаганды физической культуры и спорта, обеспечение возможностей для  жителей округа систематически заниматься физической культурой и массовым спортом </t>
  </si>
  <si>
    <t>Техническое и аварийно-диспетчерское обслуживание распределительных газопроводов</t>
  </si>
  <si>
    <t>10 1 10 L5760</t>
  </si>
  <si>
    <t>Ремонт (обустройство) источников водоснабжения и систем водоснабжения</t>
  </si>
  <si>
    <t>15 0 10 4Г010</t>
  </si>
  <si>
    <t>15 0 20 4Г030</t>
  </si>
  <si>
    <t>Муниципальная программа "Обеспечение общественной безопасности на территории Юсьвинского муниципального округа Пермского края"</t>
  </si>
  <si>
    <t>Подпрограмма "Предупреждение  правонарушений, совершаемых на улице и в общественных местах"</t>
  </si>
  <si>
    <t>Основное мероприятие "Обеспечение общественной безопасности на территории Юсьвинского муниципального округа Пермского края"</t>
  </si>
  <si>
    <t>10 3 30 00000</t>
  </si>
  <si>
    <t>Основное мероприятие "Газификация Юсьвинского муниципального округа"</t>
  </si>
  <si>
    <t>92 0 00 2Н022</t>
  </si>
  <si>
    <t>Внедрение технических средств системы видеонаблюдения, а так же развитие и усовершенствование использования комплекса технических средств системы видеонаблюдения в общественных местах и местах массового пребывания граждан</t>
  </si>
  <si>
    <t>Основное мероприятие "Предотвращение условий, способствующих возникновению и распространению идеологии терроризма и экстремизма"</t>
  </si>
  <si>
    <t>Организация обучения  специалистов системы общественной безопасности</t>
  </si>
  <si>
    <t>08 1 10 4П070</t>
  </si>
  <si>
    <t>Организация и проведение мероприятия «Поезд безопасности»</t>
  </si>
  <si>
    <t>11 1 30 00000</t>
  </si>
  <si>
    <t>11 1 30 SТ042</t>
  </si>
  <si>
    <t xml:space="preserve">10 2 30 SЖ660 </t>
  </si>
  <si>
    <t>Основное мероприятие "Капитальный ремонт муниципальных дорог и искусственных дорожных сооружений"</t>
  </si>
  <si>
    <t>Мероприятия по капитальному ремонту автомобильных дорог</t>
  </si>
  <si>
    <t>10 3 30 4М080</t>
  </si>
  <si>
    <t>16 0 10 SУ200</t>
  </si>
  <si>
    <t>Реализация мероприятий по предотвращению распространения и уничтожения борщевика Сосновского в Юсьвинском муниципальном округе Пермского края</t>
  </si>
  <si>
    <t>Подпрограмма "Формирование позитивного имиджа Юсьвинского муниципального округа Пермского края"</t>
  </si>
  <si>
    <t>Основное мероприятие "Формирование позитивного имиджа Юсьвинского муниципального округа Пермского края"</t>
  </si>
  <si>
    <t>Изготовление символики Юсьвинского муниципального округа Пермского края</t>
  </si>
  <si>
    <t>Изготовление печатной продукции</t>
  </si>
  <si>
    <t>Публикация в средствах массовой информации</t>
  </si>
  <si>
    <t>01 5 00 00000</t>
  </si>
  <si>
    <t>01 5 10 00000</t>
  </si>
  <si>
    <t>01 5 10 4У091</t>
  </si>
  <si>
    <t>01 5 10 4У092</t>
  </si>
  <si>
    <t>01 5 10 4У093</t>
  </si>
  <si>
    <t>10 2 20 4М090</t>
  </si>
  <si>
    <t>Проведение капитального ремонта муниципального жилищного фонда, возмещение затрат нанимателям за капитальный ремонт</t>
  </si>
  <si>
    <t>0</t>
  </si>
  <si>
    <t xml:space="preserve">  </t>
  </si>
  <si>
    <t>к решению Думы Юсьвинского муниципального округа</t>
  </si>
  <si>
    <t>Код бюджетной классификации Российской Федерации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</si>
  <si>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</si>
  <si>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Сумма</t>
  </si>
  <si>
    <t>1</t>
  </si>
  <si>
    <t>2</t>
  </si>
  <si>
    <t xml:space="preserve">1 00 00 000 00 0000 000 </t>
  </si>
  <si>
    <t>НАЛОГОВЫЕ И НЕНАЛОГОВЫЕ ДОХОДЫ</t>
  </si>
  <si>
    <t>Налоговые доходы</t>
  </si>
  <si>
    <t xml:space="preserve">1 01 00 000 00 0000 000 </t>
  </si>
  <si>
    <t>НАЛОГИ НА ПРИБЫЛЬ, ДОХОДЫ</t>
  </si>
  <si>
    <t xml:space="preserve">1 01 02 000 01 0000 110 </t>
  </si>
  <si>
    <t>Налог на доходы физических лиц</t>
  </si>
  <si>
    <t xml:space="preserve">1 01 02 010 01 0000 110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</si>
  <si>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</si>
  <si>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1 01 02 020 01 0000 110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</si>
  <si>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</si>
  <si>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1 01 02 030 01 0000 110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</si>
  <si>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</si>
  <si>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1 01 02 040 01 0000 110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</si>
  <si>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</si>
  <si>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1 03 00 000 00 0000 000 </t>
  </si>
  <si>
    <t>НАЛОГИ НА ТОВАРЫ (РАБОТЫ, УСЛУГИ), РЕАЛИЗУЕМЫЕ НА ТЕРРИТОРИИ РОССИЙСКОЙ ФЕДЕРАЦИИ</t>
  </si>
  <si>
    <t xml:space="preserve">1 03 02 000 01 0000 110 </t>
  </si>
  <si>
    <t>Акцизы по подакцизным товарам (продукции), производимым на территории Российской Федерации</t>
  </si>
  <si>
    <t xml:space="preserve">1 03 02 231 01 0000 110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</si>
  <si>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</si>
  <si>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1 03 02 241 01 0000 110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</si>
  <si>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</si>
  <si>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1 03 02 251 01 0000 110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</si>
  <si>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</si>
  <si>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1 03 02 261 01 0000 110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</si>
  <si>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</si>
  <si>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1 05 00 000 00 0000 000 </t>
  </si>
  <si>
    <t>НАЛОГИ НА СОВОКУПНЫЙ ДОХОД</t>
  </si>
  <si>
    <t xml:space="preserve">1 05 03 000 01 0000 110 </t>
  </si>
  <si>
    <t>Единый сельскохозяйственный налог</t>
  </si>
  <si>
    <t xml:space="preserve">1 05 03 010 01 0000 110 </t>
  </si>
  <si>
    <t xml:space="preserve">1 05 04 000 02 0000 110 </t>
  </si>
  <si>
    <t>Налог, взимаемый в связи с применением патентной системы налогообложения</t>
  </si>
  <si>
    <t xml:space="preserve">1 05 04 060 02 0000 110 </t>
  </si>
  <si>
    <t>Налог, взимаемый в связи с применением патентной системы налогообложения, зачисляемый в бюджеты муниципальных округов</t>
  </si>
  <si>
    <t xml:space="preserve">1 06 00 000 00 0000 000 </t>
  </si>
  <si>
    <t>НАЛОГИ НА ИМУЩЕСТВО</t>
  </si>
  <si>
    <t>1 06 01020 14 0000 110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</si>
  <si>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</si>
  <si>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 xml:space="preserve">1 06 04 000 02 0000 110 </t>
  </si>
  <si>
    <t>Транспортный налог</t>
  </si>
  <si>
    <t xml:space="preserve">1 06 04 011 02 0000 110 </t>
  </si>
  <si>
    <t>Транспортный налог с организаций</t>
  </si>
  <si>
    <t xml:space="preserve">1 06 04 012 02 0000 110 </t>
  </si>
  <si>
    <t>Транспортный налог с физических лиц</t>
  </si>
  <si>
    <t>1 06 06000 00 0000 110</t>
  </si>
  <si>
    <t>Земельный налог</t>
  </si>
  <si>
    <t>1 06 06032 14 0000 110</t>
  </si>
  <si>
    <t>1 06 06042 14 0000 110</t>
  </si>
  <si>
    <t xml:space="preserve">1 08 00 000 00 0000 000 </t>
  </si>
  <si>
    <t>ГОСУДАРСТВЕННАЯ ПОШЛИНА</t>
  </si>
  <si>
    <t xml:space="preserve">1 08 03 000 01 0000 110 </t>
  </si>
  <si>
    <t>Государственная пошлина по делам, рассматриваемым в судах общей юрисдикции, мировыми судьями</t>
  </si>
  <si>
    <t xml:space="preserve">1 08 03 010 01 0000 110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</si>
  <si>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</si>
  <si>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1 08 04 000 01 0000 110 </t>
  </si>
  <si>
    <t xml:space="preserve">1 08 04 020 01 0000 110 </t>
  </si>
  <si>
    <t xml:space="preserve">1 08 07 000 01 0000 110 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</si>
  <si>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</si>
  <si>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1 08 07 179 01 0000 110 </t>
  </si>
  <si>
    <t>Государственная пошлина за выдачу органом местного самоуправления муниципального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</si>
  <si>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Неналоговые доходы</t>
  </si>
  <si>
    <t xml:space="preserve">1 11 00 000 00 0000 000 </t>
  </si>
  <si>
    <t>ДОХОДЫ ОТ ИСПОЛЬЗОВАНИЯ ИМУЩЕСТВА, НАХОДЯЩЕГОСЯ В ГОСУДАРСТВЕННОЙ И МУНИЦИПАЛЬНОЙ СОБСТВЕННОСТИ</t>
  </si>
  <si>
    <t xml:space="preserve">1 11 05 000 00 0000 120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</si>
  <si>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</si>
  <si>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1 11 05 012 14 0000 120 </t>
  </si>
  <si>
    <t xml:space="preserve">1 11 05 024 14 0000 120 </t>
  </si>
  <si>
    <t xml:space="preserve">1 11 05 034 14 0000 120 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</si>
  <si>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</si>
  <si>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 xml:space="preserve">1 11 09000 00 0000 120
</t>
  </si>
  <si>
    <t xml:space="preserve">1 11 09 044 14 0000 120 </t>
  </si>
  <si>
    <t xml:space="preserve">1 12 00 000 00 0000 000 </t>
  </si>
  <si>
    <t>ПЛАТЕЖИ ПРИ ПОЛЬЗОВАНИИ ПРИРОДНЫМИ РЕСУРСАМИ</t>
  </si>
  <si>
    <t xml:space="preserve">1 12 01 000 01 0000 120 </t>
  </si>
  <si>
    <t>Плата за негативное воздействие на окружающую среду</t>
  </si>
  <si>
    <t xml:space="preserve">1 12 01 010 01 0000 120 </t>
  </si>
  <si>
    <t>Плата за выбросы загрязняющих веществ в атмосферный воздух стационарными объектами</t>
  </si>
  <si>
    <t xml:space="preserve">1 12 01 030 01 0000 120 </t>
  </si>
  <si>
    <t>Плата за сбросы загрязняющих веществ в водные объекты</t>
  </si>
  <si>
    <t xml:space="preserve">1 12 01 041 01 0000 120 </t>
  </si>
  <si>
    <t>Плата за размещение отходов производства</t>
  </si>
  <si>
    <t xml:space="preserve">1 13 00 000 00 0000 000 </t>
  </si>
  <si>
    <t>ДОХОДЫ ОТ ОКАЗАНИЯ ПЛАТНЫХ УСЛУГ И КОМПЕНСАЦИИ ЗАТРАТ ГОСУДАРСТВА</t>
  </si>
  <si>
    <t xml:space="preserve">1 13 01 000 00 0000 130 </t>
  </si>
  <si>
    <t>Доходы от оказания платных услуг (работ)</t>
  </si>
  <si>
    <t xml:space="preserve">1 13 01 994 14 0000 130 </t>
  </si>
  <si>
    <t>Прочие доходы от оказания платных услуг (работ) получателями средств бюджетов муниципальных округов</t>
  </si>
  <si>
    <t xml:space="preserve">1 13 02 000 00 0000 130 </t>
  </si>
  <si>
    <t>Доходы от компенсации затрат государства</t>
  </si>
  <si>
    <t xml:space="preserve">1 13 02 064 14 0000 130 </t>
  </si>
  <si>
    <t>Доходы, поступающие в порядке возмещения расходов, понесенных в связи с эксплуатацией имущества муниципальных округов</t>
  </si>
  <si>
    <t xml:space="preserve">1 13 02 995 05 0000 130 </t>
  </si>
  <si>
    <t>Прочие доходы от компенсации затрат бюджетов муниципальных районов</t>
  </si>
  <si>
    <t xml:space="preserve">1 14 00 000 00 0000 000 </t>
  </si>
  <si>
    <t>ДОХОДЫ ОТ ПРОДАЖИ МАТЕРИАЛЬНЫХ И НЕМАТЕРИАЛЬНЫХ АКТИВОВ</t>
  </si>
  <si>
    <t xml:space="preserve">﻿1 14 02000 00 0000 000
</t>
  </si>
  <si>
    <t xml:space="preserve">﻿Доходы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</si>
  <si>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﻿1 14 02043 14 0000 410
</t>
  </si>
  <si>
    <t xml:space="preserve"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</si>
  <si>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1 14 06 000 00 0000 430 </t>
  </si>
  <si>
    <t>Доходы от продажи земельных участков, находящихся в государственной и муниципальной собственности</t>
  </si>
  <si>
    <t xml:space="preserve">1 14 06 012 14 0000 430 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</si>
  <si>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</si>
  <si>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1 14 06 024 14 0000 430 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</si>
  <si>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</si>
  <si>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1 16 00 000 00 0000 000 </t>
  </si>
  <si>
    <t>ШТРАФЫ, САНКЦИИ, ВОЗМЕЩЕНИЕ УЩЕРБА</t>
  </si>
  <si>
    <t xml:space="preserve">﻿1 16 01000 01 0000 140
</t>
  </si>
  <si>
    <t xml:space="preserve">﻿Административные штрафы, установленные Кодексом Российской Федерации об административных правонарушениях
</t>
  </si>
  <si>
    <t xml:space="preserve">﻿1 16 01053 01 0000 140
</t>
  </si>
  <si>
    <t xml:space="preserve">﻿1 16 01063 01 0000 140
</t>
  </si>
  <si>
    <t xml:space="preserve">﻿1 16 01073 01 0000 140
</t>
  </si>
  <si>
    <t xml:space="preserve">﻿1 16 01083 01 0000 140
</t>
  </si>
  <si>
    <t xml:space="preserve">﻿1 16 01103 01 0000 140
</t>
  </si>
  <si>
    <t xml:space="preserve">﻿1 16 01143 01 0000 140
</t>
  </si>
  <si>
    <t xml:space="preserve">﻿1 16 01153 01 0000 140
</t>
  </si>
  <si>
    <t xml:space="preserve">﻿1 16 01173 01 0000 140
</t>
  </si>
  <si>
    <t xml:space="preserve">﻿1 16 01193 01 0000 140
</t>
  </si>
  <si>
    <t xml:space="preserve">﻿1 16 01203 01 0000 140
</t>
  </si>
  <si>
    <t xml:space="preserve">﻿1 16 01333 01 0000 140
</t>
  </si>
  <si>
    <t xml:space="preserve">2 00 00 000 00 0000 000 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</si>
  <si>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</si>
  <si>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</si>
  <si>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</si>
  <si>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 xml:space="preserve">2 02 10 000 00 0000 000 </t>
  </si>
  <si>
    <t xml:space="preserve">2 02 15 001 14 0000 150 </t>
  </si>
  <si>
    <t xml:space="preserve">Дотации бюджетам муниципальных округов на выравнивание бюджетной обеспеченности </t>
  </si>
  <si>
    <t xml:space="preserve">2 02 15 002 14 0000 150 </t>
  </si>
  <si>
    <t>Дотации бюджетам муниципальных округов на поддержку мер по обеспечению сбалансированности бюджетов</t>
  </si>
  <si>
    <t>Дотации на сбалансированность бюджетов муниципальных районов, муниципальных округов, городских округов</t>
  </si>
  <si>
    <t xml:space="preserve">2 02 20 000 00 0000 000 </t>
  </si>
  <si>
    <t>Субсидии бюджетам бюджетной системы Российской Федерации (межбюджетные субсидии)</t>
  </si>
  <si>
    <t>2 02 25 228 14 0000 150</t>
  </si>
  <si>
    <t>Субсидии бюджетам муниципальных округов на оснащение объектов спортивной инфраструктуры спортивно-технологическим оборудованием</t>
  </si>
  <si>
    <t xml:space="preserve">2 02 25 497 00 0000 150 </t>
  </si>
  <si>
    <t>Субсидии бюджетам на реализацию мероприятий по обеспечению жильем молодых семей</t>
  </si>
  <si>
    <t xml:space="preserve">2 02 25 497 14 0000 150 </t>
  </si>
  <si>
    <t>Субсидии бюджетам муниципальных округов на реализацию мероприятий по обеспечению жильем молодых семей</t>
  </si>
  <si>
    <t xml:space="preserve">2 02 25 519 00 0000 150 </t>
  </si>
  <si>
    <t>Субсидия бюджетам на поддержку отрасли культуры</t>
  </si>
  <si>
    <t xml:space="preserve">2 02 25 519 14 0000 150 </t>
  </si>
  <si>
    <t>Субсидия бюджетам муниципальных округов на поддержку отрасли культуры</t>
  </si>
  <si>
    <t>Субсидии на государственную поддержку лучших работников сельских учреждений  культуры</t>
  </si>
  <si>
    <t>Субсидии на государственную поддержку лучших сельских учреждений 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</si>
  <si>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</si>
  <si>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</si>
  <si>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2 02 25 555 14 0000 150</t>
  </si>
  <si>
    <t>Субсидии бюджетам муниципальных округов на реализацию программ формирования современной городской среды</t>
  </si>
  <si>
    <t>﻿2 02 25 576 00 0000 150</t>
  </si>
  <si>
    <t>Субсидии бюджетам на обеспечение комплексного развития сельских территорий</t>
  </si>
  <si>
    <t>﻿2 02 25 576 14 0000 150</t>
  </si>
  <si>
    <t>Субсидии бюджетам муниципальных округов на обеспечение комплексного развития сельских территорий</t>
  </si>
  <si>
    <t>Субсидии бюджетам муниципальных образований на реализацию мероприятий, направленных на комплексное развитие сельских территорий (улучшение жилищных условий граждан, проживающих 
на сельских территориях)</t>
  </si>
  <si>
    <t xml:space="preserve">Субсидии бюджетам муниципальных образований на реализацию мероприятий, направленных на комплексное развитие сельских территорий (благоустройство сельских территорий) </t>
  </si>
  <si>
    <t xml:space="preserve">2 02 29 999 14 0000 150 </t>
  </si>
  <si>
    <t>Прочие субсидии бюджетам муниципальных округов</t>
  </si>
  <si>
    <t>Субсидии бюджетам муниципальных образований на организацию предоставления общедоступного и бесплатного дошкольного, начального общего, основного общего, среднего общего образования обучающимся с ограниченными возможностями здоровья в отдельных муниципальных общеобразовательных учреждениях, осуществляющих образовательную деятельность по адаптированным основным общеобразовательным программам, в муниципальных общеобразовательных учреждениях со специальным наименованием "специальное учебно-воспитательное учреждение" и муниципальных санаторных общеобразовательных учреждениях</t>
  </si>
  <si>
    <t>Субсидии бюджетам муниципальных образований на обеспечение работников учреждений бюджетной сферы Пермского края путевками на санаторно-курортное лечение и оздоровление</t>
  </si>
  <si>
    <t>Субсидии бюджетам муниципальных образований на проектирование, строительство (реконструкцию), капитальный ремонт и ремонт автомобильных дорог общего пользования местного значения, находящихся на территории Пермского края</t>
  </si>
  <si>
    <t>Субсидии бюджетам муниципальных образований на реализацию программ развития преобразованных муниципальных образований</t>
  </si>
  <si>
    <t>Субсидии бюджетам муниципальныз образований на приведение в нормативное состояние муниципальных помещений, приобретение и установку модульных конструкций, используемых в целях профилактики правонарушений и обеспечения общественной безопасности</t>
  </si>
  <si>
    <t>Субсидии бюджетам муниципальных образований на реализацию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</t>
  </si>
  <si>
    <t xml:space="preserve">Субсидии бюджетам муниципальных образований на выплаты материального стимулирования народным дружинникам за участие в охране общественного порядка </t>
  </si>
  <si>
    <t>Субсидия бюджетам муниципальных образований на устройство спортивных площадок и их оснащение</t>
  </si>
  <si>
    <t>Субсидии на разработку проектов межевания территории и проведение комплексных кадастровых работ</t>
  </si>
  <si>
    <t>Субсидии бюджетам муниципальных образований на разработку и подготовку проектно-сметной документации по строительству и реконструкции (модернизации) очистных сооружений</t>
  </si>
  <si>
    <t>Субсидии бюджетам муниципальных образований на проведение технического аудита состояния очистных сооружений и сетей водоотведения</t>
  </si>
  <si>
    <t>Субсидии на снос расселенных жилых домов и нежилых зданий (сооружений), расположенных на территории муниципальных образований Пермского края</t>
  </si>
  <si>
    <t>Субсидии на обеспечение музыкальными инструментами, оборудованием и материалами образовательных учреждений в сфере культуры</t>
  </si>
  <si>
    <t>Субсидии на реализацию мероприятий проекта «Мы выбираем спорт»</t>
  </si>
  <si>
    <t>Субсидии на проведение мероприятия "Пермский край - территория культуры"</t>
  </si>
  <si>
    <t>Субсидии на приобретение контейнеров для сбора (складирования) твердых коммунальных отходов на контейнерных площадках, расположенных на территории Пермского края</t>
  </si>
  <si>
    <t>Субсидии на реализацию по предотвращению распространения и уничтожению борщевика Сосновского в муниципальных образованиях Пермского края</t>
  </si>
  <si>
    <t xml:space="preserve">2 02 30 000 00 0000 150 </t>
  </si>
  <si>
    <t xml:space="preserve">2 02 30 024 14 0000 150 </t>
  </si>
  <si>
    <t xml:space="preserve">﻿Субвенции бюджетам муниципальных округов на выполнение передаваемых полномочий субъектов Российской Федерации
</t>
  </si>
  <si>
    <t>Единая субвенция бюджетам муниципальных образований на выполнение отдельных государственных полномочий в сфере образования</t>
  </si>
  <si>
    <t>Субвенции бюджетам муниципальных образований на образование комиссий по делам несовершеннолетних и защите их прав и организация их деятельности</t>
  </si>
  <si>
    <t>Субвенции бюджетам муниципальных образований на организацию осуществления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</si>
  <si>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Субвенции бюджетам муниципальных образований на мероприятия по организации оздоровления и отдыха детей</t>
  </si>
  <si>
    <t>Субвенции бюджетам муниципальных образований  на предоставление мер социальной поддержки педагогическим работникам образовательных государственных и муниципальных организаций Пермского края,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</si>
  <si>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>Субвенции бюджетам муниципальных образований на обеспечение хранения, комплектования, учета и использования архивных документов государственной части документов Архивного фонда Пермского края</t>
  </si>
  <si>
    <t>Субвенции бюджетам муниципальных образований на составление протоколов об административных правонарушениях</t>
  </si>
  <si>
    <t>Субвенции бюджетам муниципальных образований на осуществление полномочий по созданию и организации деятельности административных комиссий</t>
  </si>
  <si>
    <t>Субвенции бюджетам муниципальных образований на организацию мероприятий при осуществлении деятельности по обращению с животными без владельцев</t>
  </si>
  <si>
    <t>Субвенции бюджетам муниципальных образований на администрирование государственных полномочий по организации мероприятий при осуществлении деятельности по обращению с животными без владельцев</t>
  </si>
  <si>
    <t xml:space="preserve">Субвенции бюджетам муниципальных образований на администрирование отдельных государственных полномочий по поддержке сельскохозяйственного производства </t>
  </si>
  <si>
    <t xml:space="preserve">Субвенции бюджетам муниципальных образований на 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 </t>
  </si>
  <si>
    <t xml:space="preserve">2 02 35 082 14 0000 150 </t>
  </si>
  <si>
    <t>Субвенции бюджетаммуниципальных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</si>
  <si>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образований на строительство и приобретение жилых помещений для формирования специализированного жилищного фонда для обеспечения жилыми помещениями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</si>
  <si>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2 02 35 118 14 0000 150</t>
  </si>
  <si>
    <t>Субвенции бюджетам муниципальных округов на осуществление первичного воинского учета на территориях, где отсутствуют военные комиссариаты</t>
  </si>
  <si>
    <t xml:space="preserve">2 02 35 120 14 0000 150 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</si>
  <si>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</si>
  <si>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2 02 35 930 14 0000 150 </t>
  </si>
  <si>
    <t>Субвенции бюджетам муниципальных округов на государственную регистрацию актов гражданского состояния</t>
  </si>
  <si>
    <t xml:space="preserve">2 02 39 999 14 0000 150 </t>
  </si>
  <si>
    <t>Прочие субвенции бюджетам муниципальных округов</t>
  </si>
  <si>
    <t>Субвенции бюджетам муниципальных образований на обеспечение жилыми помещениями реабилитированных лиц, имеющих инвалидность или являющихся пенсионерами, и проживающих совместно членов их семей</t>
  </si>
  <si>
    <t>Субвенции бюджетам муниципальных образований на содержание жилых помещений специализированного жилищного фонда для детей-сирот, детей, оставшихся без попечения родителей, лиц из их числа</t>
  </si>
  <si>
    <t xml:space="preserve">2 02 40 000 00 0000 150 </t>
  </si>
  <si>
    <t xml:space="preserve">2 02 45 303 14 0000 150 </t>
  </si>
  <si>
    <t xml:space="preserve">2 02 49 999 14 0000 150 </t>
  </si>
  <si>
    <t>Прочие межбюджетные трансферты, передаваемые бюджетам муниципальных округов</t>
  </si>
  <si>
    <t>Иные межбюджетные трансферты на организацию занятий физической культурой в образовательных организациях</t>
  </si>
  <si>
    <t>Иные межбюджетные трансферты, передаваемые   бюджетам муниципальных образований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</si>
  <si>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 xml:space="preserve">Иные межбюджетные трансферты на обеспечение жильем молодых семей 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</si>
  <si>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</si>
  <si>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</si>
  <si>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2 19 60010 04 0000 151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</si>
  <si>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</si>
  <si>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ИТОГО ДОХОДОВ</t>
  </si>
  <si>
    <t>2 07 00000 00 0000 000</t>
  </si>
  <si>
    <t>ПРОЧИЕ БЕЗВОЗМЕЗДНЫЕ ПОСТУПЛЕНИЯ</t>
  </si>
  <si>
    <t>2 07 04050 14 0000 150</t>
  </si>
  <si>
    <t>Прочие безвозмездные поступления в бюджеты муниципальных округов</t>
  </si>
  <si>
    <t>02 6 10 4Н110</t>
  </si>
  <si>
    <t>01 05 02 01 14 0000 510</t>
  </si>
  <si>
    <t>01 05 02 01 14 0000 610</t>
  </si>
  <si>
    <t>10 2 20 4М091</t>
  </si>
  <si>
    <t>04 0 50 00000</t>
  </si>
  <si>
    <t>Основное мероприятие "Переселение граждан из труднодоступных, отдаленных и малочисленных населенных пунктов"</t>
  </si>
  <si>
    <t>04 0 60 00000</t>
  </si>
  <si>
    <t>Основное мероприятие "Снос объектов после расселения"</t>
  </si>
  <si>
    <t xml:space="preserve">Снос объектов после расселения граждан из труднодоступных, отдаленных и малочисленных населенных пунктов Юсьвинского муниципального округа Пермского края </t>
  </si>
  <si>
    <t>04 0 60 4С210</t>
  </si>
  <si>
    <t>05 0 10 00000</t>
  </si>
  <si>
    <t>05 0 10 4И020</t>
  </si>
  <si>
    <t>05 0 10 4И030</t>
  </si>
  <si>
    <t>05 0 10 4И040</t>
  </si>
  <si>
    <t>05 0 10 4И060</t>
  </si>
  <si>
    <t>Размещение уличной социальной рекламы «Твое время», направленной на популяризацию лидеров среди молодежи</t>
  </si>
  <si>
    <t>08 2 20 4П091</t>
  </si>
  <si>
    <t>Оборудование площадки с водонепроницаемым покрытием для складирования снегах</t>
  </si>
  <si>
    <t>Проведение комплексных кадастровых работ (разработка проектов межевания)</t>
  </si>
  <si>
    <t>Приобретение металлических стеллажей</t>
  </si>
  <si>
    <t>Формирование земельных участков</t>
  </si>
  <si>
    <t>Организация досуга, занятости и оздоровления детей приоритетных категорий</t>
  </si>
  <si>
    <t>Организация и проведение мероприятий для детей приоритетных категорий</t>
  </si>
  <si>
    <t>02 3  10 4Н067</t>
  </si>
  <si>
    <t>Мероприятия по проведению ремонтных работ в зданиях и помещениях учреждений, направленные на приведение их в соответствие нормативным требованиям, включая мероприятия, связанные с обеспеченим доступной среды для маломобильных групп населения</t>
  </si>
  <si>
    <t>2024 год</t>
  </si>
  <si>
    <t>﻿1 06 01000 00 0000 110</t>
  </si>
  <si>
    <t>﻿Налог на имущество физических лиц</t>
  </si>
  <si>
    <t>Земельный налог с организаций, обладающих земельным участком, расположенным в границах муниципальных округов</t>
  </si>
  <si>
    <t>Земельный налог с физических лиц, обладающих земельным участком, расположенным в границах муниципальных округов</t>
  </si>
  <si>
    <t>﻿Государственная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</si>
  <si>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﻿Государственная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</si>
  <si>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﻿Доходы,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</si>
  <si>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</si>
  <si>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﻿Прочие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</si>
  <si>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городских округов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</si>
  <si>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﻿Административные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</si>
  <si>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﻿Административные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</si>
  <si>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</si>
  <si>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</si>
  <si>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</si>
  <si>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</si>
  <si>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</si>
  <si>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</si>
  <si>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</si>
  <si>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﻿Административные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</si>
  <si>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</si>
  <si>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﻿Дотации бюджетам бюджетной системы Российской Федерации</t>
  </si>
  <si>
    <t xml:space="preserve">2 02 19 999 14 0000 150 </t>
  </si>
  <si>
    <t>Прочие дотации бюджетам муниципальных округов</t>
  </si>
  <si>
    <t xml:space="preserve">Иные дотации бюджетам муниципальных образований на стимулирование муниципальных образований к росту доходов </t>
  </si>
  <si>
    <t>Не софинансируемые из федерального бюджета</t>
  </si>
  <si>
    <t>Субсидии на оснащение объектов спортивной инфраструктуры спортивно-технологическим оборудованием</t>
  </si>
  <si>
    <t>Субвенции бюджетам бюджетной системы Российской Федерации</t>
  </si>
  <si>
    <t>﻿Иные межбюджетные трансферты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</si>
  <si>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</si>
  <si>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Софинансируемые из федерального бюджета</t>
  </si>
  <si>
    <t>01 1 10 4У011</t>
  </si>
  <si>
    <t>02 4 10 4Н081</t>
  </si>
  <si>
    <t>10 1 20 00000</t>
  </si>
  <si>
    <t>Основное мероприятие «Комплексное развитие сельской агломерации «Юсьвинский муниципальный округ Пермского края»</t>
  </si>
  <si>
    <t>Строительство очистных сооружений в с. Юсьва Пермского края</t>
  </si>
  <si>
    <t>Обустройство уличного освещения в населенных пунктах Юсьвинского муниципального округа Пермского края (Майкор, Крохалево, Ситково)</t>
  </si>
  <si>
    <t>10 4 20 00000</t>
  </si>
  <si>
    <t>10 4 20 SЖ090</t>
  </si>
  <si>
    <t>Мероприятия  по реализации федерального проекта по формированию комфортной городской среды (расходы, не софинансируемые из федерального бюджета)</t>
  </si>
  <si>
    <t xml:space="preserve">Приобретение коммунальной техники </t>
  </si>
  <si>
    <t>Приобретение коммунальной техники (расходы, не софинансируемые из краевого бюджета)</t>
  </si>
  <si>
    <t>01 1 30 4У041</t>
  </si>
  <si>
    <t>02 1 10 4Н020</t>
  </si>
  <si>
    <t>02 3 10 4Н065</t>
  </si>
  <si>
    <t>02 3 10 4Н066</t>
  </si>
  <si>
    <t>02 3 10 4Н067</t>
  </si>
  <si>
    <t>10 1 20 L5760</t>
  </si>
  <si>
    <t>10 2 20 4М092</t>
  </si>
  <si>
    <t xml:space="preserve">10 2 20 4М093 </t>
  </si>
  <si>
    <t>10 3 10 4М073</t>
  </si>
  <si>
    <t>10 3 30 4М081</t>
  </si>
  <si>
    <t xml:space="preserve">12 0 30 00000 </t>
  </si>
  <si>
    <t>12 0 30 4С030</t>
  </si>
  <si>
    <t>12 0 30 4С040</t>
  </si>
  <si>
    <t>12 0 30 4С050</t>
  </si>
  <si>
    <t>13 0 30 4Ч070</t>
  </si>
  <si>
    <t>10 3 10 SP040</t>
  </si>
  <si>
    <t xml:space="preserve">Ремонт объектов коммунальной общественной инфраструктуры муниципального значения </t>
  </si>
  <si>
    <t>Основное мероприятие "Проведение мероприятий по содействию в развитии гражданского общества"</t>
  </si>
  <si>
    <t>03 1 20 00000</t>
  </si>
  <si>
    <t>03 1 20 4КЖ50</t>
  </si>
  <si>
    <t>Предоставление субсидий СО НКО на организацию  и проведение общественно-значимых мероприятий с людьми пожилого возраста</t>
  </si>
  <si>
    <t>05 0 10 4И070</t>
  </si>
  <si>
    <t xml:space="preserve">Обустройство тротуаров в с.Юсьва </t>
  </si>
  <si>
    <t>Предоставление молодым семьям  социальных выплат на приобретение (строительство) жилья в рамках подпрограммы "Социальная поддержка семей и детей. Профилактика социального сиротства и защита прав детей-сирот" государственной программы "Социальная поддержка жителей Пермского края"</t>
  </si>
  <si>
    <t>Размещение информации о деятельности органов  местного самоуправления Юсьвинского муниципального округа Пермского края, социально-экономическом и культурном развитии Юсьвинского муниципального округа Пермского края в СМИ</t>
  </si>
  <si>
    <t>Резервный фонд администрации Юсьвинского муниципального округа Пермского края</t>
  </si>
  <si>
    <t>Оплата взносов за капитальный ремонт общего имущества в многоквартирном доме помещений, находящихся в собственности Юсьвинского муниципального округа Пермского края</t>
  </si>
  <si>
    <t>Расходы на развитие ТОС  на территории Юсьвинского муниципального округа Пермского края (софинансирование, муниципальный конкурс)</t>
  </si>
  <si>
    <t>Ведомство</t>
  </si>
  <si>
    <t>Раздел, подраздел</t>
  </si>
  <si>
    <t>2022год</t>
  </si>
  <si>
    <t>Администрация Юсьвинского муниципального округа Пермского края</t>
  </si>
  <si>
    <t>0100</t>
  </si>
  <si>
    <t>Обеспечение деятельности органов местного самоуправления</t>
  </si>
  <si>
    <t>0102</t>
  </si>
  <si>
    <t>Функционирование высшего должностного лица субъекта Российской Федерации и муниципального образования</t>
  </si>
  <si>
    <t xml:space="preserve">Муниципальные программы Юсьвинского муниципального округа Пермского края </t>
  </si>
  <si>
    <t>0104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</si>
  <si>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</si>
  <si>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Муниципальная программа "Совершенствование муниципального управления в Юсьвинском муниципальном округе"</t>
  </si>
  <si>
    <t>Подпрограмма "Организация деятельности по осуществлению администрацией Юсьвинского муниципального округа переданных отдельных государственных полномочий"</t>
  </si>
  <si>
    <t>90 0 00 00000</t>
  </si>
  <si>
    <t>0105</t>
  </si>
  <si>
    <t>Судебная система</t>
  </si>
  <si>
    <t xml:space="preserve"> Подпрограмма "Организация деятельности по осуществлению администрацией Юсьвинского муниципального округа переданных отдельных государственных полномочий"</t>
  </si>
  <si>
    <t xml:space="preserve"> Основное мероприятие "Обеспечение выполнения переданных государственных полномочий"</t>
  </si>
  <si>
    <t>0113</t>
  </si>
  <si>
    <t>Другие общегосударственные расходы</t>
  </si>
  <si>
    <t>Основное мероприятие "Развитие архивного дела в Юсьвинском муниципальном округе"</t>
  </si>
  <si>
    <t>Основное мероприятие "Информационное сопровождение деятельности органов местного самоуправления Юсьвинского муниципального округа"</t>
  </si>
  <si>
    <t>Расходы на обеспечение деятельности муниципального казённого учреждения "Единый учётный центр"</t>
  </si>
  <si>
    <t>Расходы на обеспечение деятельности муниципального казённого учреждения "Единый сервисный центр"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</si>
  <si>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</si>
  <si>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</si>
  <si>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</si>
  <si>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</si>
  <si>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</si>
  <si>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</si>
  <si>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</si>
  <si>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и стихийных бедствий природного и техногенного характера, гражданская оборона</t>
  </si>
  <si>
    <t>Муниципальная программа "Защита населения и территории Юсьвинского муниципального округа Пермского края  от чрезвычайных ситуаций, обеспечение пожарной безопасности и безопасности людей на водных объектах"</t>
  </si>
  <si>
    <t>Обеспечение содержания муниципального казенного учреждения "Единая дежурная диспетчерская служба"</t>
  </si>
  <si>
    <t>0310</t>
  </si>
  <si>
    <t>Обеспечение пожарной безопасности</t>
  </si>
  <si>
    <t>Муниципальные программы Юсьвинского муниципального округа</t>
  </si>
  <si>
    <t>Основное мероприятие "Обеспечение  пожарной безопасности на территории Юсьвинского муниципального округа"</t>
  </si>
  <si>
    <t xml:space="preserve"> Мероприятия по противопожарному водоснабжению Юсьвинского муниципального округа</t>
  </si>
  <si>
    <t>0314</t>
  </si>
  <si>
    <t>Другие вопросы в области национальной безопасности и правоохранительной деятельности</t>
  </si>
  <si>
    <t>Подпрограмма "Противодействие идеологии  терроризма и экстремизма на территории Юсьвинского муниципального округа Пермского края"</t>
  </si>
  <si>
    <t>Муниципальная программа "Защита населения и территории Юсьвинского муниципального округа от чрезвычайных ситуаций, обеспечение пожарной безопасности и безопасности людей на водных объектах"</t>
  </si>
  <si>
    <t>Расходы на оснащенность  пунктов временного размещения</t>
  </si>
  <si>
    <t>0400</t>
  </si>
  <si>
    <t>Национальная экономика</t>
  </si>
  <si>
    <t>0405</t>
  </si>
  <si>
    <t>Сельское хозяйство и рыболовство</t>
  </si>
  <si>
    <t xml:space="preserve">Мероприятия по отлову безнадзорных животных, их транспортировке, учету и регистрации, содержанию, лечению, кастрации стерилизации), эвтаназии, утилизации </t>
  </si>
  <si>
    <t>0408</t>
  </si>
  <si>
    <t>Транспорт</t>
  </si>
  <si>
    <t>0409</t>
  </si>
  <si>
    <t>Дорожное хозяйство (дорожные фонды)</t>
  </si>
  <si>
    <t>Подпрограмма "Развитие и совершенствование автомобильных дорог Юсьвинского муниципального округа Пермского края "</t>
  </si>
  <si>
    <t>Основное мероприятие "Паспортизация муниципальных дорог"</t>
  </si>
  <si>
    <t>Расходы на содержание муниципальных дорог</t>
  </si>
  <si>
    <t>0412</t>
  </si>
  <si>
    <t>Другие вопросы в области национальной экономики</t>
  </si>
  <si>
    <t>Разработка проектов межевания территории и проведение комплексных кадастровых работ</t>
  </si>
  <si>
    <t>в том числе за счет средств краевого бюджета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</si>
  <si>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</si>
  <si>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</si>
  <si>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</si>
  <si>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</si>
  <si>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</si>
  <si>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</si>
  <si>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Подпрограмма "Развитие коммунальной инфраструктуры Юсьвинского муниципального округа Пермского края"</t>
  </si>
  <si>
    <t>Мероприятия, осуществляемые органами местного самоуправления  Юсьвинского муниципального округа Пермского края в рамках непрограммных направлений расходов</t>
  </si>
  <si>
    <t>0503</t>
  </si>
  <si>
    <t>Благоустройство</t>
  </si>
  <si>
    <t xml:space="preserve"> Расходы на развитие ТОС  на территории Юсьвинского муниципального округа (софинансирование, муниципальный конкурс).</t>
  </si>
  <si>
    <t>Приобретение коммунальной техники</t>
  </si>
  <si>
    <t xml:space="preserve">Обустройство тротуаров с.Юсьва </t>
  </si>
  <si>
    <t>0505</t>
  </si>
  <si>
    <t>Другие расходы в области жилищно-коммунального хозяйства</t>
  </si>
  <si>
    <t>Основное мероприятие "Прочие мероприятия в области благоустройства (окашивание,кронирование деревьев и т.д.)"</t>
  </si>
  <si>
    <t>0700</t>
  </si>
  <si>
    <t>Образование</t>
  </si>
  <si>
    <t>0702</t>
  </si>
  <si>
    <t>Общее образование</t>
  </si>
  <si>
    <t>Социальная политика</t>
  </si>
  <si>
    <t>1001</t>
  </si>
  <si>
    <t>Пенсионное обеспечение</t>
  </si>
  <si>
    <t>Основное мероприятие "Обеспечение выполнения функций  главы округа - главы администрации Юсьвинского муниципального округа, администрации Юсьвинского муниципального округа и её самостоятельных структурных подразделений по реализации вопросов местного значения Юсьвинского муниципального округа"</t>
  </si>
  <si>
    <t>Социальное обеспечение населения</t>
  </si>
  <si>
    <t>Муниципальная программа «Улучшение жилищных условий граждан, проживающих в Юсьвинском муниципальном округе Пермского края»</t>
  </si>
  <si>
    <t>Основное мероприятие  «Обеспечение жильем молодых семей"</t>
  </si>
  <si>
    <t xml:space="preserve">04 0 20 00000 </t>
  </si>
  <si>
    <t xml:space="preserve">05 1 00 00000  </t>
  </si>
  <si>
    <t>Подпрограмма "Распоряжение  имуществом и земельными ресурсами"</t>
  </si>
  <si>
    <t>Проведение капитального ремонта муниципального жилищного фонда и возмещение затрат нанимателям за капитальный ремонт</t>
  </si>
  <si>
    <t>Охрана семьи и детства</t>
  </si>
  <si>
    <t>1006</t>
  </si>
  <si>
    <t>Другие вопросы в области социальной политики</t>
  </si>
  <si>
    <t>Управление образования администрации Юсьвинского муниципального округа Пермского края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</si>
  <si>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</si>
  <si>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</si>
  <si>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</si>
  <si>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</si>
  <si>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0701</t>
  </si>
  <si>
    <t>Дошкольное образование</t>
  </si>
  <si>
    <t>Оказание услуг дошкольного образования в рамках полномочий Юсьвинского муниципального округа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</si>
  <si>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</t>
  </si>
  <si>
    <t xml:space="preserve"> Предоставление  мер социальной поддержки педагогическим работникам   общеобразовательных организаций</t>
  </si>
  <si>
    <t>Оказание услуг в сфере общего образования в рамках полномочий Юсьвинского муниципального округа</t>
  </si>
  <si>
    <t>Обеспечение бесплатного проезда  обучающихся до места обучения и обратно.</t>
  </si>
  <si>
    <t>02 5 30 2Н020</t>
  </si>
  <si>
    <t>Расходы за счет единой субвенции на выполнение отдельных государственных полномочий в сфере образования</t>
  </si>
  <si>
    <t>Предоставление  мер социальной поддержки педагогическим работникам   общеобразовательных организаций;</t>
  </si>
  <si>
    <t>0703</t>
  </si>
  <si>
    <t>Дополнительное образование детей</t>
  </si>
  <si>
    <t>Предоставление дополнительного образования детям в области физкультурно- спортивной направленности</t>
  </si>
  <si>
    <t>0707</t>
  </si>
  <si>
    <t>Молодежная политика и оздоровление детей</t>
  </si>
  <si>
    <t>00 0  00 00000</t>
  </si>
  <si>
    <t>Организация оздоровления и отдыха детей за счет полномочий Юсьвинского муниципального округа</t>
  </si>
  <si>
    <t>0709</t>
  </si>
  <si>
    <t>Другие вопросы в области образования</t>
  </si>
  <si>
    <t xml:space="preserve"> Предоставление  мер социальной поддержки педагогическим работникам   общеобразовательных организаций;</t>
  </si>
  <si>
    <t>Предоставление мер социальной поддержки педагогическим работникам образовательных муниципальных учреждений, работающим и проживающим в сельской местности и поселках городского типа (рабочих поселках), по оплате жилого помещения и коммунальных услуг.</t>
  </si>
  <si>
    <t>Физическая культура и спорт</t>
  </si>
  <si>
    <t>1101</t>
  </si>
  <si>
    <t>Физическая культура</t>
  </si>
  <si>
    <t>Основное мероприятие "Обеспечение условий для развития физической культуры и массового спорта на территории Юсьвинского муниципального округа"</t>
  </si>
  <si>
    <t>Отдел культуры, молодежной политики и спорта администрации Юсьвинского муниципального округа Пермского края</t>
  </si>
  <si>
    <t>Основное мероприятие «Организация и проведение мероприятий среди молодежи»</t>
  </si>
  <si>
    <t>0800</t>
  </si>
  <si>
    <t>Культура и кинематография</t>
  </si>
  <si>
    <t>0801</t>
  </si>
  <si>
    <t>Культура</t>
  </si>
  <si>
    <t xml:space="preserve">06 1 20 00150 </t>
  </si>
  <si>
    <t>06 1 70 00000</t>
  </si>
  <si>
    <r>
      <rPr>
        <b/>
        <sz val="10"/>
        <rFont val="Times New Roman"/>
        <family val="1"/>
        <charset val="204"/>
      </rPr>
      <t>Основное мероприятие «Развитие инфраструктуры, приведение в нормативное состояние, укрепление материально-технической базы, текущий ремонт учреждений культуры и образовательных учреждений в сфере культуры</t>
    </r>
    <r>
      <rPr>
        <b/>
        <u/>
        <sz val="10"/>
        <rFont val="Times New Roman"/>
        <family val="1"/>
        <charset val="204"/>
      </rPr>
      <t>»</t>
    </r>
  </si>
  <si>
    <t>0804</t>
  </si>
  <si>
    <t>Другие вопросы в области культуры, кинематографии</t>
  </si>
  <si>
    <t>Подпрограмма "Организация деятельности по реализации вопросов местного значения Юсьвинского муниципального округа и развитие муниципальной службы в Юсьвинском муниципальном округа"</t>
  </si>
  <si>
    <t>Проведение массовых мероприятий, конкурсов (в том числе среди детского населения) , Участие творческих коллективов и отдельных исполнителей (в том числе детских) в окружных, межмуниципальных, краевых, межрегиональных, всероссийских, международных смотрах, конкурсах, фестивалях</t>
  </si>
  <si>
    <t xml:space="preserve"> Мероприятия (участие в мероприятиях)по повышению квалификации и переподготовке кадров специалистов учреждений культуры</t>
  </si>
  <si>
    <t>Муниципальная программа "Развитие физической культуры и спорта в  Юсьвинском муниципальном округе Пермского края»"</t>
  </si>
  <si>
    <t>Средства массовой информации</t>
  </si>
  <si>
    <t>Периодическая печать и издательства</t>
  </si>
  <si>
    <t>Дума Юсьвинского муниципального округа Пермского края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</si>
  <si>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</si>
  <si>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</si>
  <si>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91 0 00 00000</t>
  </si>
  <si>
    <t>Обеспечение деятельности органов местного самоуправления Юсьвинского муниципального округа Пермского края</t>
  </si>
  <si>
    <t>91 0 00 00021</t>
  </si>
  <si>
    <t>Депутаты Думы Юсьвинского муниципального округа Пермского края</t>
  </si>
  <si>
    <t>91 0 00 00031</t>
  </si>
  <si>
    <t xml:space="preserve">Расходы на обеспечение деятельности Аппарата  Думы Юсьвинского муниципального округа Пермского края </t>
  </si>
  <si>
    <t>Финансовое управление администрации Юсьвинского муниципального округа Пермского края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</si>
  <si>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</si>
  <si>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</si>
  <si>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</si>
  <si>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</si>
  <si>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 xml:space="preserve">Резервный фонд администрации Юсьвинского муниципального округа Пермского края </t>
  </si>
  <si>
    <t>Источники финансирования дефицита бюджета Юсьвинского муниципального округа на 2022 год и на плановый период 2023 и 2024 годов</t>
  </si>
  <si>
    <t>Приложение 1</t>
  </si>
  <si>
    <t>Приложение 3</t>
  </si>
  <si>
    <t>Приложение 4</t>
  </si>
  <si>
    <t>Приложение 6</t>
  </si>
  <si>
    <t>№ п/п</t>
  </si>
  <si>
    <t>Сумма (тыс.руб.)</t>
  </si>
  <si>
    <t>средства краевого бюджета</t>
  </si>
  <si>
    <t>средства местного бюджета</t>
  </si>
  <si>
    <t>к решению Думы Юсьвинского муниципального округа Пермского края</t>
  </si>
  <si>
    <t>Приложение  2</t>
  </si>
  <si>
    <t>Итого</t>
  </si>
  <si>
    <t>Программное обеспечение, сопровождение информационных систем, приобретение  компьютерной  оргтехники в целях автоматизации  административно - управленческих процессов при выполнении функций администрации Юсьвинского муниципального округа Пермского края</t>
  </si>
  <si>
    <t>Основное мероприятие "Обеспечение выполнения переданных отдельных государственных полномочий"</t>
  </si>
  <si>
    <t xml:space="preserve">Образование комиссии по делам несовершеннолетних лиц и защите их прав и организация их деятельности </t>
  </si>
  <si>
    <t>Образование комиссии по делам несовершеннолетних лиц и защите их прав и организация их деятельности</t>
  </si>
  <si>
    <t>Предоставление мер социальной поддержки обучающимся из многодетных малоимущих семей</t>
  </si>
  <si>
    <t>Предоставление мер социальной поддержки обучающимся из малоимущих семей.</t>
  </si>
  <si>
    <t>Предоставление мер социальной поддержки обучающимся из малоимущих семей</t>
  </si>
  <si>
    <t>Выплата ежемесячного денежного вознаграждения за выполнение функций классного руководителя педагогическим работникам муниципальных образовательных организаций</t>
  </si>
  <si>
    <t>Организация бесплатного горячего питания обучающихся, получающих начальное общее образование в образовательных организациях</t>
  </si>
  <si>
    <t>09 0 40 00000</t>
  </si>
  <si>
    <t>09 0 40 4Э040</t>
  </si>
  <si>
    <t>Основное мероприятие "Организация и проведение мероприятий, направленных на повышение престижа предпринимательской деятельности"</t>
  </si>
  <si>
    <t>Организация и проведение мероприятий с представителями субъектов малого и среднего предпринимательства</t>
  </si>
  <si>
    <t>Распределение доходов бюджета Юсьвинского муниципального округа по группам, подгруппам, статьям, аналитическим группам подвидов доходов бюджета на 2022 год и на плановый период 2023-2024 годов</t>
  </si>
  <si>
    <t>Распределение бюджетных ассигнований по целевым статьям (муниципальным программам и непрограммным направлениям деятельности) и группам видов расходов классификации расходов  на 2022-2024 год</t>
  </si>
  <si>
    <t>Ведомственная структура расходов бюджета Юсьвинского муниципального округа Пермского края по главным распорядителям бюджетных средств, разделам, подразделам и (или)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на 2022-2024  г.г.</t>
  </si>
  <si>
    <t>Наименование объекта</t>
  </si>
  <si>
    <t>Строительство и реконструкция в сельской местности локальных водопроводов. (Локальный водопровод в п.Майкор»1 этап, 2 этап, 3 этап)</t>
  </si>
  <si>
    <t>Перечень объектов капитального строительства на 2022 год и на плановый период 2023-2024 годов</t>
  </si>
  <si>
    <t>Обеспечение выполнения функций главы муниципального округа - главы администрации Юсьвинского муниципального округа Пермского края</t>
  </si>
  <si>
    <t>Обеспечение выполнения функций главы муниципального округа - главы администрации Юсьвинского муниципального округа</t>
  </si>
  <si>
    <t>Профессиональная переподготовка и повышение квалификации главы муниципального округа - главы администрации Юсьвинского муниципального округа, муниципальных служащих Юсьвинского муниципального округа</t>
  </si>
  <si>
    <t xml:space="preserve"> Обеспечение выполнения функций администрации Юсьвинского муниципального округа и её структурных подразделений</t>
  </si>
  <si>
    <t>Подпрограмма "Создание условий для повышения качества жизни людей пожилого возраста"</t>
  </si>
  <si>
    <t>Подпрограмма "Создание условий для повышения качества жизни людей с ограниченными возможностями"</t>
  </si>
  <si>
    <t xml:space="preserve"> Основное мероприятие "Мероприятия по повышению качества жизни людей с ограниченными возможностями"</t>
  </si>
  <si>
    <t>Основное мероприятие "Мероприятия по повышению качества жизни людей с ограниченными возможностями"</t>
  </si>
  <si>
    <t>1003</t>
  </si>
  <si>
    <t>Субсидии бюджетам муниципальных образований на разработку проектов межевания территории и проведение комплексных кадастровых работ</t>
  </si>
  <si>
    <t>Субсидии бюджетам муниципальных округов на софинансирование капитальных вложений в объекты муниципальной собственности</t>
  </si>
  <si>
    <t>2 02 20 077 14 0000 150</t>
  </si>
  <si>
    <t>Субсидии бюджетам муниципальных образований на строительство (реконструкцию) объектов общественной инфраструктуры муниципального значения, приобретение объектов недвижимого имущества в муниципальную собственность для создания новых мест в общеобразовательных учреждениях и дополнительных мест для детей дошкольного возраста</t>
  </si>
  <si>
    <t xml:space="preserve">Субсидии на переселение жителей из труднодоступных, отдаленных и (или) малочисленных населенных пунктов Пермского края </t>
  </si>
  <si>
    <t>04 0 50 SP240</t>
  </si>
  <si>
    <t>Переселение  жителей из труднодоступных, отдаленных и (или) малочисленных населенных пунктов Юсьвинского муниципального округа Пермского края</t>
  </si>
  <si>
    <t>*</t>
  </si>
  <si>
    <t>07 0 20  4Ф020</t>
  </si>
  <si>
    <t>Развитие и укрепление материально-технической базы домов культур (и их филиалов), расположенных в населенных пунктах с численностью жителей до 50 тысяч человек</t>
  </si>
  <si>
    <t xml:space="preserve">Ремонтные работы (текущий ремонт в отношении зданий домов культур (и их филиалов), расположенных в населенных пунктах с численностью жителей до 50 тысяч человек                                                                                                         </t>
  </si>
  <si>
    <t>Обеспечение учреждений культуры специализированным автотранспортом для обслуживания населения, в том числе в сельской местности</t>
  </si>
  <si>
    <t>07 0 10 2Ф180</t>
  </si>
  <si>
    <t>Обеспечение условий для развития физической культуры и массового спорта</t>
  </si>
  <si>
    <t>02 2 30 00000</t>
  </si>
  <si>
    <t>02 2 30 SН070</t>
  </si>
  <si>
    <t xml:space="preserve">Строительство объектов общественной инфраструктуры муниципального значения для создания новых мест в общеобразовательных учреждениях </t>
  </si>
  <si>
    <t>Основное мероприятие "Строительство объектов общественной инфраструктуры муниципального значения для создания новых мест в общеобразовательных учреждениях"</t>
  </si>
  <si>
    <t>Уменьшение прочих остатков денежных средств бюджетов муниципальных округов</t>
  </si>
  <si>
    <t>Увеличение прочих остатков денежных средств бюджетов муниципальных округов</t>
  </si>
  <si>
    <t>10 3 50 00000</t>
  </si>
  <si>
    <t>1 03 50 00150</t>
  </si>
  <si>
    <t>1 03 50 4М100</t>
  </si>
  <si>
    <t>Расходы на содержание  муниципального бюджетного учреждения «Юсьвинское ЖКХ»</t>
  </si>
  <si>
    <t>Основное мероприятие "Прочие мероприятия в области жилищно-коммунального хозяйства"</t>
  </si>
  <si>
    <t>Ремонт хоккейной площадки</t>
  </si>
  <si>
    <t xml:space="preserve">Предоставление субсидии в целях погашения кредиторской задолженности </t>
  </si>
  <si>
    <t>Строительство школьного образовательного учреждения на 60 мест в с.Доег Юсьвинского муниципального округа</t>
  </si>
  <si>
    <t>10 3 30 SЖ330</t>
  </si>
  <si>
    <t>10 3 30 SЖ520</t>
  </si>
  <si>
    <t>Улучшение качества систем теплоснабжения на территории Юсьвинского муниципального округа Пермского края</t>
  </si>
  <si>
    <t>Техническое перевооружение объектов системы теплоснабжения</t>
  </si>
  <si>
    <t>Проведение проектных работ по строительству распределительных газопроводов на территории Юсьвинского муниципального округа Пермского края</t>
  </si>
  <si>
    <t>Предоставление субсидии в целях погашения кредиторской задолженности</t>
  </si>
  <si>
    <t>+культура?</t>
  </si>
  <si>
    <t>Реализация мероприятий, направленных на комплексное развитие сельских территорий</t>
  </si>
  <si>
    <t>Предоставление социальных выплат на строительство (приобретение) жилья гражданам, проживающим в сельской местности</t>
  </si>
  <si>
    <t>Благоустройство сельских территорий</t>
  </si>
  <si>
    <t>Развитие водоснабжения (строительство и реконструкция в сельской местности локальных водопроводов). Локальный водопровод в п. Майкор. 1 этап. 2 этап. 3 этап.</t>
  </si>
  <si>
    <t>Развитие водоснабжения (строительство и реконструкция в сельской местности локальных водопроводов). Локальный водопровод в п. Майкор. 1 этап. 2 этап. 3 этап</t>
  </si>
  <si>
    <t xml:space="preserve">Реализация мероприятий, направленных на комплексное развитие сельских территорий </t>
  </si>
  <si>
    <t>2 02 20 077 00 0000 150</t>
  </si>
  <si>
    <t>Субсидии бюджетам на софинансирование капитальных вложений в объекты муниципальной собственности</t>
  </si>
  <si>
    <t>10 3 50 00150</t>
  </si>
  <si>
    <t>10 3 50 4М100</t>
  </si>
  <si>
    <t>Мероприятия по реализации федерального проекта по формированию комфортной городской среды</t>
  </si>
  <si>
    <t>к решению Думы Юсьвинского муниципального округа                     Пермского края</t>
  </si>
  <si>
    <t xml:space="preserve">к решению Думы Юсьвинского </t>
  </si>
  <si>
    <t>муниципального округа Пермского края</t>
  </si>
  <si>
    <t>изменения</t>
  </si>
  <si>
    <t>2 02 25 467 14 0000 150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</si>
  <si>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</si>
  <si>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Развитие и укрепление материально-технической базы домов культуры (и их филиалов), расположенных в населенных пунктах с численностью жителей до 50 тысяч человек</t>
  </si>
  <si>
    <t>Ремонтные работы (текущий ремонт в отношении зданий домов культуры (и их филиалов), расположенных в населенных пунктах с численностью жителей до 50 тысяч человек</t>
  </si>
  <si>
    <t>2 02 25 467 00 0000 150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</si>
  <si>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</si>
  <si>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06 1 А2 00000</t>
  </si>
  <si>
    <t>Основное мероприятие "Реализация федерального проекта "Творческие люди"</t>
  </si>
  <si>
    <t>06 1 А2 55190</t>
  </si>
  <si>
    <t>Государственная поддержка отрасли культуры</t>
  </si>
  <si>
    <t>в том числе государственная поддержка лучших работников сельских учреждений  культуры</t>
  </si>
  <si>
    <t>06 1 А1 00000</t>
  </si>
  <si>
    <t>Основное мероприятие "Реализация федерального проекта "Культурная среда"</t>
  </si>
  <si>
    <t>Государственная поддержка отрасли культуры (приобретение передвижных, многофункциональных культурных центров (автоклубов) для обслуживания сельского населения</t>
  </si>
  <si>
    <t>Укрепление материально-технической базы домов культур (и их филиалов), расположенных в населенных пунктах с численностью жителей до 50 тысяч человек</t>
  </si>
  <si>
    <t>06 1 70 L4670</t>
  </si>
  <si>
    <t>10 1 10 L5761</t>
  </si>
  <si>
    <t>10 1 10 L5765</t>
  </si>
  <si>
    <t>06 1 А1 55191</t>
  </si>
  <si>
    <t>в том числе за счет внебюджетных источников</t>
  </si>
  <si>
    <t>Основное мероприятие "Оценка недвижимости, признание прав и регулирование отношений по муниципальной собственности"</t>
  </si>
  <si>
    <t>10 3 10 SP183</t>
  </si>
  <si>
    <t>Обустройство колодцев, скважин, водонапорных башен, родников, ключей, других источников водоснабжения и объектов системы водоснабжения, а также их зон санитарной охраны</t>
  </si>
  <si>
    <t>10 2 20 SP182</t>
  </si>
  <si>
    <t>Ремонт и устройство детских, спортивных, спортивно-игровых площадок, устройство, восстановление территорий общего пользования (парков, скверов) (не софинансируемые из краевого бюджета)</t>
  </si>
  <si>
    <t>05 0 10 SP250</t>
  </si>
  <si>
    <t>Снос расселенных жилых домов и нежилых зданий (сооружений), расположенных на территории муниципальных образований Пермского края</t>
  </si>
  <si>
    <t>Приобретение (выкуп) в муниципальную собственность  объектов с целью выполнения полномочий Юсьвинского муниципального округа</t>
  </si>
  <si>
    <t>05 0 10 4И050</t>
  </si>
  <si>
    <t>Изменения</t>
  </si>
  <si>
    <t>92 0 00 00396</t>
  </si>
  <si>
    <t>Государственная экспертиза проектной документации и результатов инженерных изысканий по объекту "Строительство школьного образовательного учреждения на 60 мест в с.Доег Юсьвинского муниципального округа"</t>
  </si>
  <si>
    <t>92 0 00 00397</t>
  </si>
  <si>
    <t>Корректировка проектной документации и результатов инженерных изысканий по привязке типового проекта к объекту "Строительство школьного образовательного учреждения на 60 мест в с.Доег Юсьвинского муниципального округа"</t>
  </si>
  <si>
    <t>Реализация мероприятий, направленных на комплексное развитие сельских территорий (Предоставление социальных выплат на строительство (приобретение) жилья гражданам, проживающим в сельской местности)</t>
  </si>
  <si>
    <t>Реализация мероприятий, направленных на комплексное развитие сельских территорий (Благоустройство сельских территорий)</t>
  </si>
  <si>
    <t>Распределительные газопроводы в п. Майкор Юсьвинского района Пермского края. 1 очередь 1 этап.Строительство распределительных газопроводов в п. Майкор Юсьвинского района Пермского края. 1 очередь. 2 этап</t>
  </si>
  <si>
    <t>10 3 30 SЖ331</t>
  </si>
  <si>
    <t>Субсидии бюджетам муниципальных образований на проведение проектных работ и строительство распределительных газопроводов</t>
  </si>
  <si>
    <t>Приобретение (выкуп) в муниципальную собственность  объектов недвижимости</t>
  </si>
  <si>
    <t>Формирование и содержание жилых помещений маневренного фонда Юсьвинского муниципального округа Пермского края</t>
  </si>
  <si>
    <t>11 1 40 4Д080</t>
  </si>
  <si>
    <t>Выполнение работ по строительному контролю объекта "Ремонт участка автомобильной дороги "Подъезд к с. Юсьва""</t>
  </si>
  <si>
    <t>92 0 00 2P110</t>
  </si>
  <si>
    <t>Призовые выплаты главам муниципальных образований (победителей конкурса)</t>
  </si>
  <si>
    <t>Расходы на выплаты персоналу  в целях обеспечения выполнения  функций государственными (муниципальными)органами, казенными учреждениями</t>
  </si>
  <si>
    <t>15 0 10 L5110</t>
  </si>
  <si>
    <t>Проведение комплексных кадастровых работ</t>
  </si>
  <si>
    <t>за счет средств федерального бюджета</t>
  </si>
  <si>
    <t>02 6 10 4Н100</t>
  </si>
  <si>
    <t>Приобретение и приведение в нормативное состояние автотранспорта для обеспечения бесплатного проезда обучающихся до места обучения и обратно</t>
  </si>
  <si>
    <t>02 6 10 4Н120</t>
  </si>
  <si>
    <t>Мероприятия по подготовке образовательных учреждений к осенне-зимнему периоду</t>
  </si>
  <si>
    <t>Обеспечение антитерррористической защищенности объектов образовательных учреждений</t>
  </si>
  <si>
    <t>02 6 10 4Н140</t>
  </si>
  <si>
    <t xml:space="preserve">Иные межбюджетные трансферты на призовые выплаты главам муниципальных образований Пермского края по достижению наиболее результативных значений показателей управленческой деятельности
</t>
  </si>
  <si>
    <t>2 02 25 511 00 0000 150</t>
  </si>
  <si>
    <t>2 02 25 511 14 0000 150</t>
  </si>
  <si>
    <t>Субсидии бюджетам на проведение комплексных кадастровых работ</t>
  </si>
  <si>
    <t>Субсидии бюджетам муниципальных округов на проведение комплексных кадастровых работ</t>
  </si>
  <si>
    <t>06 1 70 4К170</t>
  </si>
  <si>
    <t>Оборудование учреждений социальной сферы инжененро-техническими средствами защиты и системой охраны</t>
  </si>
  <si>
    <t>06 1 70 4К090</t>
  </si>
  <si>
    <t>Приведение в нормативное состояние учреждений культуры  и образовательных учреждений в сфере культуры</t>
  </si>
  <si>
    <t>Разработка дизайн-проекта "Модельная библиотека с.Юсьва Юсьвинского муниципального округа Пермского края"</t>
  </si>
  <si>
    <t>06 1 20 4К150</t>
  </si>
  <si>
    <t>Проведение работ по инвентаризации земель и регистрации прав собственности МО «Юсьвинский муниципальный округ» на земельные участки, занятые объектами недвижимости, находящимися в муниципальной собственности</t>
  </si>
  <si>
    <t>15 0 10 4Г040</t>
  </si>
  <si>
    <t>мб</t>
  </si>
  <si>
    <t>кб</t>
  </si>
  <si>
    <t>ИТОГО</t>
  </si>
  <si>
    <t>92 0 00 SР180</t>
  </si>
  <si>
    <t>Реализация программ развития преобразованных муниципальных образований</t>
  </si>
  <si>
    <t>Оборудование учреждений социальной сферы инженерно-техническими средствами защиты и системой охраны</t>
  </si>
  <si>
    <t>Приложение 5</t>
  </si>
  <si>
    <t>Распределение средств дорожного фонда Юсьвинского муниципального округа  на 2022 год и на плановый период 2023-2024 годы</t>
  </si>
  <si>
    <t>Наименование направлений расходов</t>
  </si>
  <si>
    <t>1.</t>
  </si>
  <si>
    <t>Муниципальная программа "Развитие транспортной системы Юсьвинского муниципального округа Пермского края", в том числе:</t>
  </si>
  <si>
    <t>1.1.</t>
  </si>
  <si>
    <t>Подпрограмма «Развитие и совершенствование автомобильных дорог Юсьвинского муниципального округа»</t>
  </si>
  <si>
    <t>1.1.1.</t>
  </si>
  <si>
    <t>1.1.2.</t>
  </si>
  <si>
    <t xml:space="preserve">Мероприятия по капитальному ремонту дорог </t>
  </si>
  <si>
    <t>1.1.3.</t>
  </si>
  <si>
    <t>Ремонт участка автомобильной дороги "Подъезд к с. Юсьва" км 000+007 - км 001+094</t>
  </si>
  <si>
    <t>Ремонт автомобильных дорог: "Чинагорт-Мосино", "Чинагорт-Верхняя Волпа-Петрунево"</t>
  </si>
  <si>
    <t>Ремонт участка автомобильной дороги "Габово-Купрос" км 000+000 - км 004+200</t>
  </si>
  <si>
    <t>Ремонт автомобильных дорог по улицам: Жемчужная (от дома №2 до дома №12), Подгорная (от ул. Красноармейская до ул. Студенческая), Студенческая (от ул. Подгорная до ул. Восточная), Мира (от ул. Челюскинцев до ул. Студенческая, от ул. Дружбы до дома №34), Больничная, Гвардейская (от ул. Советская до д. №7), Дружбы (от д. №32 до ул. Мира) с. Юсьва; Центральная (от дома №15 до дома №16) д. Секово; Набережная д. Спирино; Заречная (от ул. Молодежная до д. № 21) д. Обирино; Мартыновская (от дома №1 до дома №19) д. Ситково; Центральная д. Кузьмино; Береговая (от дома №2 до дома №14) д. Габово</t>
  </si>
  <si>
    <t>Ремонт автомобильных дорог по улицам: Гоголя (от ул. Ленина до ул. Чапаева), Елыманская (от ул. Торговая до дома №53), Крылова (от ул. Широкая до дома №22), Куйбышева (от ул. Судомеханическая до ул. Энгельса), Чехова (от дома № 2 до ул. Куйбышева) п. Пожва; Свободы (от ул. Комсомольская до ул. Мира, от ул. Ленина до ул. Молодежная), Молодежная (от ул. Ленина до дома №3) п. Майкор</t>
  </si>
  <si>
    <t>1.1.4.</t>
  </si>
  <si>
    <t>Мероприятия по восстановлению труб и мостов</t>
  </si>
  <si>
    <t>Ремонт водопропускных труб на автомобильных дорогах «Аксеново-Габово» км 0+215, «Антипино-Казенная» км 2+520</t>
  </si>
  <si>
    <t>Ремонт водопропускных труб на автомобильной дороге «Купрос-Якино»</t>
  </si>
  <si>
    <t>Ремонт водопропускных труб на автомобильной дороге «Спирино-Таранино</t>
  </si>
  <si>
    <t>Ремонт моста через р. Юсьва автомобильной дороги «Юсьва-Мелюхино-Асаново»</t>
  </si>
  <si>
    <t>Ремонт моста через р. Октасшор автомобильной дороги «Доег-Пет-Бор»</t>
  </si>
  <si>
    <t>1.1.5.</t>
  </si>
  <si>
    <t>1.2.</t>
  </si>
  <si>
    <t>Подпрограмма «Повышение безопасности  дорожного движения на автомобильных дорогах Юсьвинского муниципального округа"</t>
  </si>
  <si>
    <t>1.2.1.</t>
  </si>
  <si>
    <t>Замена и установка барьерных ограждений, автобусных остановок, недостающих дорожных знаков, информационных щитов, светофоров</t>
  </si>
  <si>
    <t>ремонт участков автомобильных дорог общего пользования местного значения сельских населенных пунктов Юсьвинского муниципального округа Пермского края</t>
  </si>
  <si>
    <t>Мероприятия по проведению ремонтных работ в зданиях и помещениях учреждений, направленные на приведение их в соответствие нормативным требованиям, включая мероприятия, связанные с обеспечением доступной среды для маломобильных групп населения</t>
  </si>
  <si>
    <t>Обеспечение антитеррористической защищенности объектов образовательных учреждений</t>
  </si>
  <si>
    <t>Муниципальная программа "Управление муниципальным имуществом  Юсьвинского муниципального округа Пермского края"</t>
  </si>
  <si>
    <t>Обучение специалистов учреждений социальной сферы и членов антитеррористических комиссий по вопросам профилактики терроризма, а также минимизации и (или) ликвидации его проявлений</t>
  </si>
  <si>
    <t>Муниципальная программа "Экономическое развитие Юсьвинского муниципального округа Пермского края"</t>
  </si>
  <si>
    <t>Основное мероприятие «Разработка документов территориального планирования и градостроительного зонирования, документации по планировке территории Юсьвинского муниципального округа»</t>
  </si>
  <si>
    <t>Мероприятия, осуществляемые органами местного самоуправления Юсьвинского муниципального округа в рамках непрограммных направлений</t>
  </si>
  <si>
    <t>Непрограммные мероприятия</t>
  </si>
  <si>
    <t>Реализация функций (полномочий) по ведению бухгалтерского  (бюджетного), кадрового, налогового, статистического учета, осуществлению закупочной деятельности, планированию финансово-хозяйственной деятельности и составлению отчетности</t>
  </si>
  <si>
    <t>Ремонт автомобильных дорог: "Пожва-Е.Пожва" км 003+850 - км 004+730, "Купрос-Тимино-Тукачево" км 019+080 - км 020+447</t>
  </si>
  <si>
    <t>Ремонт автомобильной дороги по ул. 8 Марта (от ул. Веселая до д. № 6) п. Горки</t>
  </si>
  <si>
    <t>Ремонт автомобильной дороги по ул. Горковская (от ул. Лесная до ул. 8 Марта) п. Горки</t>
  </si>
  <si>
    <t>Ремонт участка автомобильной дороги по ул. Нижняя (от ул. Центральная до ул. Заречная) с. Они</t>
  </si>
  <si>
    <t>Ремонт участка автомобильной дороги по ул. Свободы (от ул. Соликамская  до ул. Ошмарина ) п. Майкор</t>
  </si>
  <si>
    <t>Ремонт участка автомобильной дороги «Габово-Купрос» км 010+000 - км 012+000</t>
  </si>
  <si>
    <t>Ремонт участка автомобильной дороги «Антипино - Казенная» км 007+589 – км 008+914</t>
  </si>
  <si>
    <t xml:space="preserve">от 24.03.2022 № 396 </t>
  </si>
  <si>
    <t>к решению Думы Юсьвинского муниципального округа                          Пермского края</t>
  </si>
  <si>
    <t>от 24.03.2022 № 396</t>
  </si>
  <si>
    <t>от  24.03.2022 № 396</t>
  </si>
  <si>
    <t>к решению Думы Юсьвинского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</si>
</sst>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#,##0.0"/>
    <numFmt numFmtId="166" formatCode="_(* #,##0.00_);_(* \(#,##0.00\);_(* &quot;-&quot;??_);_(@_)"/>
    <numFmt numFmtId="167" formatCode="_-* #,##0.00\ _D_M_-;\-* #,##0.00\ _D_M_-;_-* &quot;-&quot;??\ _D_M_-;_-@_-"/>
    <numFmt numFmtId="168" formatCode="?"/>
    <numFmt numFmtId="169" formatCode="?.0"/>
    <numFmt numFmtId="170" formatCode="0.0"/>
  </numFmts>
  <fonts count="10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1"/>
      <color indexed="8"/>
      <name val="Times New Roman CYR"/>
    </font>
    <font>
      <b/>
      <sz val="11"/>
      <color indexed="8"/>
      <name val="Calibri"/>
      <family val="2"/>
      <charset val="204"/>
      <scheme val="minor"/>
    </font>
    <font>
      <sz val="14"/>
      <color indexed="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u/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4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78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58"/>
        <bgColor indexed="58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</patternFill>
    </fill>
    <fill>
      <patternFill patternType="solid">
        <fgColor indexed="55"/>
      </patternFill>
    </fill>
    <fill>
      <patternFill patternType="solid">
        <fgColor indexed="60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50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63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2" borderId="0" applyNumberFormat="0" applyBorder="0" applyAlignment="0" applyProtection="0"/>
    <xf numFmtId="0" fontId="1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16" borderId="0" applyNumberFormat="0" applyBorder="0" applyAlignment="0" applyProtection="0"/>
    <xf numFmtId="0" fontId="1" fillId="16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17" borderId="0" applyNumberFormat="0" applyBorder="0" applyAlignment="0" applyProtection="0"/>
    <xf numFmtId="0" fontId="1" fillId="17" borderId="0" applyNumberFormat="0" applyBorder="0" applyAlignment="0" applyProtection="0"/>
    <xf numFmtId="0" fontId="6" fillId="13" borderId="0" applyNumberFormat="0" applyBorder="0" applyAlignment="0" applyProtection="0"/>
    <xf numFmtId="0" fontId="6" fillId="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3" borderId="0" applyNumberFormat="0" applyBorder="0" applyAlignment="0" applyProtection="0"/>
    <xf numFmtId="0" fontId="6" fillId="12" borderId="0" applyNumberFormat="0" applyBorder="0" applyAlignment="0" applyProtection="0"/>
    <xf numFmtId="0" fontId="7" fillId="18" borderId="0" applyNumberFormat="0" applyBorder="0" applyAlignment="0" applyProtection="0"/>
    <xf numFmtId="0" fontId="7" fillId="3" borderId="0" applyNumberFormat="0" applyBorder="0" applyAlignment="0" applyProtection="0"/>
    <xf numFmtId="0" fontId="7" fillId="16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8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9" fillId="39" borderId="0" applyNumberFormat="0" applyBorder="0" applyAlignment="0" applyProtection="0"/>
    <xf numFmtId="0" fontId="9" fillId="28" borderId="0" applyNumberFormat="0" applyBorder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10" fillId="28" borderId="0" applyNumberFormat="0" applyBorder="0" applyAlignment="0" applyProtection="0"/>
    <xf numFmtId="0" fontId="11" fillId="42" borderId="1" applyNumberFormat="0" applyAlignment="0" applyProtection="0"/>
    <xf numFmtId="0" fontId="12" fillId="29" borderId="2" applyNumberFormat="0" applyAlignment="0" applyProtection="0"/>
    <xf numFmtId="0" fontId="13" fillId="43" borderId="0" applyNumberFormat="0" applyBorder="0" applyAlignment="0" applyProtection="0"/>
    <xf numFmtId="0" fontId="13" fillId="44" borderId="0" applyNumberFormat="0" applyBorder="0" applyAlignment="0" applyProtection="0"/>
    <xf numFmtId="0" fontId="13" fillId="45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46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40" borderId="1" applyNumberFormat="0" applyAlignment="0" applyProtection="0"/>
    <xf numFmtId="0" fontId="20" fillId="0" borderId="6" applyNumberFormat="0" applyFill="0" applyAlignment="0" applyProtection="0"/>
    <xf numFmtId="0" fontId="21" fillId="40" borderId="0" applyNumberFormat="0" applyBorder="0" applyAlignment="0" applyProtection="0"/>
    <xf numFmtId="0" fontId="57" fillId="0" borderId="0"/>
    <xf numFmtId="0" fontId="3" fillId="39" borderId="7" applyNumberFormat="0" applyFont="0" applyAlignment="0" applyProtection="0"/>
    <xf numFmtId="0" fontId="22" fillId="42" borderId="8" applyNumberFormat="0" applyAlignment="0" applyProtection="0"/>
    <xf numFmtId="0" fontId="3" fillId="0" borderId="0"/>
    <xf numFmtId="4" fontId="23" fillId="47" borderId="9" applyNumberFormat="0" applyProtection="0">
      <alignment vertical="center"/>
    </xf>
    <xf numFmtId="0" fontId="3" fillId="0" borderId="0"/>
    <xf numFmtId="0" fontId="3" fillId="0" borderId="0"/>
    <xf numFmtId="0" fontId="3" fillId="0" borderId="0"/>
    <xf numFmtId="4" fontId="24" fillId="47" borderId="9" applyNumberFormat="0" applyProtection="0">
      <alignment vertical="center"/>
    </xf>
    <xf numFmtId="0" fontId="3" fillId="0" borderId="0"/>
    <xf numFmtId="0" fontId="3" fillId="0" borderId="0"/>
    <xf numFmtId="4" fontId="23" fillId="47" borderId="9" applyNumberFormat="0" applyProtection="0">
      <alignment horizontal="left" vertical="center" indent="1"/>
    </xf>
    <xf numFmtId="0" fontId="3" fillId="0" borderId="0"/>
    <xf numFmtId="4" fontId="25" fillId="48" borderId="10" applyNumberFormat="0" applyProtection="0">
      <alignment horizontal="left" vertical="center" indent="1"/>
    </xf>
    <xf numFmtId="0" fontId="3" fillId="0" borderId="0"/>
    <xf numFmtId="0" fontId="23" fillId="47" borderId="9" applyNumberFormat="0" applyProtection="0">
      <alignment horizontal="left" vertical="top" indent="1"/>
    </xf>
    <xf numFmtId="0" fontId="3" fillId="0" borderId="0"/>
    <xf numFmtId="0" fontId="3" fillId="0" borderId="0"/>
    <xf numFmtId="4" fontId="23" fillId="2" borderId="0" applyNumberFormat="0" applyProtection="0">
      <alignment horizontal="left" vertical="center" indent="1"/>
    </xf>
    <xf numFmtId="0" fontId="3" fillId="0" borderId="0"/>
    <xf numFmtId="0" fontId="3" fillId="0" borderId="0"/>
    <xf numFmtId="4" fontId="4" fillId="7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3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49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17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21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50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14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51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16" borderId="9" applyNumberFormat="0" applyProtection="0">
      <alignment horizontal="right" vertical="center"/>
    </xf>
    <xf numFmtId="0" fontId="3" fillId="0" borderId="0"/>
    <xf numFmtId="0" fontId="3" fillId="0" borderId="0"/>
    <xf numFmtId="4" fontId="23" fillId="52" borderId="11" applyNumberFormat="0" applyProtection="0">
      <alignment horizontal="left" vertical="center" indent="1"/>
    </xf>
    <xf numFmtId="0" fontId="3" fillId="0" borderId="0"/>
    <xf numFmtId="0" fontId="3" fillId="0" borderId="0"/>
    <xf numFmtId="4" fontId="4" fillId="53" borderId="0" applyNumberFormat="0" applyProtection="0">
      <alignment horizontal="left" vertical="center" indent="1"/>
    </xf>
    <xf numFmtId="0" fontId="3" fillId="0" borderId="0"/>
    <xf numFmtId="0" fontId="3" fillId="0" borderId="0"/>
    <xf numFmtId="4" fontId="26" fillId="13" borderId="0" applyNumberFormat="0" applyProtection="0">
      <alignment horizontal="left" vertical="center" indent="1"/>
    </xf>
    <xf numFmtId="0" fontId="3" fillId="0" borderId="0"/>
    <xf numFmtId="0" fontId="3" fillId="0" borderId="0"/>
    <xf numFmtId="4" fontId="4" fillId="2" borderId="9" applyNumberFormat="0" applyProtection="0">
      <alignment horizontal="right" vertical="center"/>
    </xf>
    <xf numFmtId="0" fontId="3" fillId="0" borderId="0"/>
    <xf numFmtId="0" fontId="3" fillId="0" borderId="0"/>
    <xf numFmtId="4" fontId="27" fillId="53" borderId="0" applyNumberFormat="0" applyProtection="0">
      <alignment horizontal="left" vertical="center" indent="1"/>
    </xf>
    <xf numFmtId="0" fontId="3" fillId="0" borderId="0"/>
    <xf numFmtId="0" fontId="3" fillId="0" borderId="0"/>
    <xf numFmtId="4" fontId="27" fillId="2" borderId="0" applyNumberFormat="0" applyProtection="0">
      <alignment horizontal="left" vertical="center" indent="1"/>
    </xf>
    <xf numFmtId="0" fontId="3" fillId="0" borderId="0"/>
    <xf numFmtId="0" fontId="25" fillId="15" borderId="10" applyNumberFormat="0" applyProtection="0">
      <alignment horizontal="left" vertical="center" indent="1"/>
    </xf>
    <xf numFmtId="0" fontId="3" fillId="13" borderId="9" applyNumberFormat="0" applyProtection="0">
      <alignment horizontal="left" vertical="center" indent="1"/>
    </xf>
    <xf numFmtId="0" fontId="3" fillId="13" borderId="9" applyNumberFormat="0" applyProtection="0">
      <alignment horizontal="left" vertical="center" indent="1"/>
    </xf>
    <xf numFmtId="0" fontId="3" fillId="0" borderId="0"/>
    <xf numFmtId="0" fontId="3" fillId="13" borderId="9" applyNumberFormat="0" applyProtection="0">
      <alignment horizontal="left" vertical="top" indent="1"/>
    </xf>
    <xf numFmtId="0" fontId="3" fillId="0" borderId="0"/>
    <xf numFmtId="0" fontId="25" fillId="54" borderId="10" applyNumberFormat="0" applyProtection="0">
      <alignment horizontal="left" vertical="center" indent="1"/>
    </xf>
    <xf numFmtId="0" fontId="3" fillId="2" borderId="9" applyNumberFormat="0" applyProtection="0">
      <alignment horizontal="left" vertical="center" indent="1"/>
    </xf>
    <xf numFmtId="0" fontId="3" fillId="0" borderId="0"/>
    <xf numFmtId="0" fontId="3" fillId="2" borderId="9" applyNumberFormat="0" applyProtection="0">
      <alignment horizontal="left" vertical="top" indent="1"/>
    </xf>
    <xf numFmtId="0" fontId="3" fillId="0" borderId="0"/>
    <xf numFmtId="0" fontId="25" fillId="6" borderId="10" applyNumberFormat="0" applyProtection="0">
      <alignment horizontal="left" vertical="center" indent="1"/>
    </xf>
    <xf numFmtId="0" fontId="25" fillId="6" borderId="10" applyNumberFormat="0" applyProtection="0">
      <alignment horizontal="left" vertical="center" indent="1"/>
    </xf>
    <xf numFmtId="0" fontId="3" fillId="0" borderId="0"/>
    <xf numFmtId="0" fontId="3" fillId="6" borderId="9" applyNumberFormat="0" applyProtection="0">
      <alignment horizontal="left" vertical="top" indent="1"/>
    </xf>
    <xf numFmtId="0" fontId="3" fillId="0" borderId="0"/>
    <xf numFmtId="0" fontId="3" fillId="0" borderId="0"/>
    <xf numFmtId="0" fontId="3" fillId="53" borderId="9" applyNumberFormat="0" applyProtection="0">
      <alignment horizontal="left" vertical="center" indent="1"/>
    </xf>
    <xf numFmtId="0" fontId="3" fillId="0" borderId="0"/>
    <xf numFmtId="0" fontId="3" fillId="0" borderId="0"/>
    <xf numFmtId="0" fontId="3" fillId="53" borderId="9" applyNumberFormat="0" applyProtection="0">
      <alignment horizontal="left" vertical="top" indent="1"/>
    </xf>
    <xf numFmtId="0" fontId="3" fillId="0" borderId="0"/>
    <xf numFmtId="0" fontId="3" fillId="0" borderId="0"/>
    <xf numFmtId="0" fontId="3" fillId="5" borderId="12" applyNumberFormat="0">
      <protection locked="0"/>
    </xf>
    <xf numFmtId="0" fontId="3" fillId="0" borderId="0"/>
    <xf numFmtId="0" fontId="28" fillId="13" borderId="13" applyBorder="0"/>
    <xf numFmtId="0" fontId="3" fillId="0" borderId="0"/>
    <xf numFmtId="4" fontId="4" fillId="4" borderId="9" applyNumberFormat="0" applyProtection="0">
      <alignment vertical="center"/>
    </xf>
    <xf numFmtId="0" fontId="3" fillId="0" borderId="0"/>
    <xf numFmtId="0" fontId="3" fillId="0" borderId="0"/>
    <xf numFmtId="4" fontId="29" fillId="4" borderId="9" applyNumberFormat="0" applyProtection="0">
      <alignment vertical="center"/>
    </xf>
    <xf numFmtId="0" fontId="3" fillId="0" borderId="0"/>
    <xf numFmtId="0" fontId="3" fillId="0" borderId="0"/>
    <xf numFmtId="4" fontId="4" fillId="4" borderId="9" applyNumberFormat="0" applyProtection="0">
      <alignment horizontal="left" vertical="center" indent="1"/>
    </xf>
    <xf numFmtId="0" fontId="3" fillId="0" borderId="0"/>
    <xf numFmtId="0" fontId="3" fillId="0" borderId="0"/>
    <xf numFmtId="0" fontId="4" fillId="4" borderId="9" applyNumberFormat="0" applyProtection="0">
      <alignment horizontal="left" vertical="top" indent="1"/>
    </xf>
    <xf numFmtId="0" fontId="3" fillId="0" borderId="0"/>
    <xf numFmtId="4" fontId="25" fillId="0" borderId="10" applyNumberFormat="0" applyProtection="0">
      <alignment horizontal="right" vertical="center"/>
    </xf>
    <xf numFmtId="4" fontId="25" fillId="0" borderId="10" applyNumberFormat="0" applyProtection="0">
      <alignment horizontal="right" vertical="center"/>
    </xf>
    <xf numFmtId="4" fontId="25" fillId="0" borderId="10" applyNumberFormat="0" applyProtection="0">
      <alignment horizontal="right" vertical="center"/>
    </xf>
    <xf numFmtId="0" fontId="3" fillId="0" borderId="0"/>
    <xf numFmtId="4" fontId="29" fillId="53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2" borderId="9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4" fillId="2" borderId="9" applyNumberFormat="0" applyProtection="0">
      <alignment horizontal="left" vertical="top" indent="1"/>
    </xf>
    <xf numFmtId="0" fontId="3" fillId="0" borderId="0"/>
    <xf numFmtId="0" fontId="3" fillId="0" borderId="0"/>
    <xf numFmtId="4" fontId="30" fillId="55" borderId="0" applyNumberFormat="0" applyProtection="0">
      <alignment horizontal="left" vertical="center" indent="1"/>
    </xf>
    <xf numFmtId="0" fontId="3" fillId="0" borderId="0"/>
    <xf numFmtId="0" fontId="25" fillId="56" borderId="12"/>
    <xf numFmtId="0" fontId="3" fillId="0" borderId="0"/>
    <xf numFmtId="4" fontId="31" fillId="53" borderId="9" applyNumberFormat="0" applyProtection="0">
      <alignment horizontal="right" vertical="center"/>
    </xf>
    <xf numFmtId="0" fontId="3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3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7" fillId="57" borderId="0" applyNumberFormat="0" applyBorder="0" applyAlignment="0" applyProtection="0"/>
    <xf numFmtId="0" fontId="7" fillId="49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50" borderId="0" applyNumberFormat="0" applyBorder="0" applyAlignment="0" applyProtection="0"/>
    <xf numFmtId="0" fontId="34" fillId="12" borderId="1" applyNumberFormat="0" applyAlignment="0" applyProtection="0"/>
    <xf numFmtId="0" fontId="35" fillId="15" borderId="8" applyNumberFormat="0" applyAlignment="0" applyProtection="0"/>
    <xf numFmtId="0" fontId="36" fillId="15" borderId="1" applyNumberFormat="0" applyAlignment="0" applyProtection="0"/>
    <xf numFmtId="0" fontId="37" fillId="0" borderId="15" applyNumberFormat="0" applyFill="0" applyAlignment="0" applyProtection="0"/>
    <xf numFmtId="0" fontId="38" fillId="0" borderId="4" applyNumberFormat="0" applyFill="0" applyAlignment="0" applyProtection="0"/>
    <xf numFmtId="0" fontId="39" fillId="0" borderId="16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17" applyNumberFormat="0" applyFill="0" applyAlignment="0" applyProtection="0"/>
    <xf numFmtId="0" fontId="41" fillId="58" borderId="2" applyNumberFormat="0" applyAlignment="0" applyProtection="0"/>
    <xf numFmtId="0" fontId="42" fillId="0" borderId="0" applyNumberFormat="0" applyFill="0" applyBorder="0" applyAlignment="0" applyProtection="0"/>
    <xf numFmtId="0" fontId="43" fillId="47" borderId="0" applyNumberFormat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9" fillId="0" borderId="0"/>
    <xf numFmtId="0" fontId="3" fillId="0" borderId="0"/>
    <xf numFmtId="0" fontId="5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44" fillId="0" borderId="0"/>
    <xf numFmtId="0" fontId="3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45" fillId="59" borderId="0"/>
    <xf numFmtId="0" fontId="2" fillId="0" borderId="0"/>
    <xf numFmtId="0" fontId="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3" fillId="0" borderId="0"/>
    <xf numFmtId="0" fontId="46" fillId="0" borderId="0"/>
    <xf numFmtId="0" fontId="45" fillId="59" borderId="0"/>
    <xf numFmtId="0" fontId="59" fillId="0" borderId="0"/>
    <xf numFmtId="0" fontId="47" fillId="7" borderId="0" applyNumberFormat="0" applyBorder="0" applyAlignment="0" applyProtection="0"/>
    <xf numFmtId="0" fontId="48" fillId="0" borderId="0" applyNumberFormat="0" applyFill="0" applyBorder="0" applyAlignment="0" applyProtection="0"/>
    <xf numFmtId="0" fontId="3" fillId="4" borderId="7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9" fillId="0" borderId="18" applyNumberFormat="0" applyFill="0" applyAlignment="0" applyProtection="0"/>
    <xf numFmtId="0" fontId="50" fillId="0" borderId="0"/>
    <xf numFmtId="0" fontId="51" fillId="0" borderId="0" applyNumberForma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2" fillId="9" borderId="0" applyNumberFormat="0" applyBorder="0" applyAlignment="0" applyProtection="0"/>
  </cellStyleXfs>
  <cellXfs count="550">
    <xf numFmtId="0" fontId="0" fillId="0" borderId="0" xfId="0"/>
    <xf numFmtId="0" fontId="61" fillId="0" borderId="0" xfId="0" applyFont="1"/>
    <xf numFmtId="0" fontId="46" fillId="0" borderId="12" xfId="387" applyFont="1" applyBorder="1" applyAlignment="1">
      <alignment wrapText="1"/>
    </xf>
    <xf numFmtId="0" fontId="46" fillId="0" borderId="12" xfId="387" applyFont="1" applyBorder="1" applyAlignment="1">
      <alignment horizontal="left" wrapText="1"/>
    </xf>
    <xf numFmtId="0" fontId="46" fillId="0" borderId="12" xfId="387" applyFont="1" applyFill="1" applyBorder="1" applyAlignment="1">
      <alignment wrapText="1"/>
    </xf>
    <xf numFmtId="0" fontId="54" fillId="65" borderId="12" xfId="387" applyFont="1" applyFill="1" applyBorder="1" applyAlignment="1">
      <alignment wrapText="1"/>
    </xf>
    <xf numFmtId="0" fontId="46" fillId="62" borderId="12" xfId="387" applyFont="1" applyFill="1" applyBorder="1" applyAlignment="1">
      <alignment horizontal="left" wrapText="1"/>
    </xf>
    <xf numFmtId="49" fontId="54" fillId="62" borderId="12" xfId="387" applyNumberFormat="1" applyFont="1" applyFill="1" applyBorder="1" applyAlignment="1">
      <alignment horizontal="center" vertical="top" wrapText="1"/>
    </xf>
    <xf numFmtId="165" fontId="46" fillId="0" borderId="12" xfId="387" applyNumberFormat="1" applyFont="1" applyFill="1" applyBorder="1" applyAlignment="1">
      <alignment horizontal="center" vertical="top" wrapText="1"/>
    </xf>
    <xf numFmtId="49" fontId="46" fillId="0" borderId="12" xfId="387" applyNumberFormat="1" applyFont="1" applyFill="1" applyBorder="1" applyAlignment="1">
      <alignment horizontal="center" vertical="top" wrapText="1"/>
    </xf>
    <xf numFmtId="49" fontId="54" fillId="0" borderId="12" xfId="387" applyNumberFormat="1" applyFont="1" applyFill="1" applyBorder="1" applyAlignment="1">
      <alignment horizontal="center" vertical="top" wrapText="1"/>
    </xf>
    <xf numFmtId="49" fontId="54" fillId="65" borderId="12" xfId="387" applyNumberFormat="1" applyFont="1" applyFill="1" applyBorder="1" applyAlignment="1">
      <alignment horizontal="center" wrapText="1"/>
    </xf>
    <xf numFmtId="0" fontId="46" fillId="0" borderId="12" xfId="387" applyFont="1" applyBorder="1" applyAlignment="1">
      <alignment horizontal="justify"/>
    </xf>
    <xf numFmtId="0" fontId="46" fillId="0" borderId="12" xfId="387" applyFont="1" applyFill="1" applyBorder="1" applyAlignment="1">
      <alignment horizontal="left" wrapText="1"/>
    </xf>
    <xf numFmtId="49" fontId="46" fillId="0" borderId="12" xfId="387" applyNumberFormat="1" applyFont="1" applyFill="1" applyBorder="1" applyAlignment="1">
      <alignment horizontal="center" wrapText="1"/>
    </xf>
    <xf numFmtId="49" fontId="54" fillId="0" borderId="12" xfId="387" applyNumberFormat="1" applyFont="1" applyFill="1" applyBorder="1" applyAlignment="1">
      <alignment horizontal="center" wrapText="1"/>
    </xf>
    <xf numFmtId="0" fontId="63" fillId="0" borderId="12" xfId="0" applyFont="1" applyBorder="1" applyAlignment="1">
      <alignment horizontal="center" vertical="top" wrapText="1"/>
    </xf>
    <xf numFmtId="0" fontId="61" fillId="0" borderId="12" xfId="0" applyFont="1" applyBorder="1" applyAlignment="1">
      <alignment horizontal="center"/>
    </xf>
    <xf numFmtId="0" fontId="64" fillId="0" borderId="12" xfId="0" applyFont="1" applyBorder="1" applyAlignment="1">
      <alignment horizontal="center"/>
    </xf>
    <xf numFmtId="0" fontId="63" fillId="0" borderId="12" xfId="0" applyFont="1" applyBorder="1" applyAlignment="1">
      <alignment horizontal="center"/>
    </xf>
    <xf numFmtId="0" fontId="63" fillId="0" borderId="12" xfId="0" applyFont="1" applyBorder="1" applyAlignment="1">
      <alignment horizontal="center" wrapText="1"/>
    </xf>
    <xf numFmtId="0" fontId="64" fillId="0" borderId="12" xfId="0" applyFont="1" applyBorder="1" applyAlignment="1">
      <alignment horizontal="center" vertical="center" wrapText="1"/>
    </xf>
    <xf numFmtId="0" fontId="61" fillId="0" borderId="12" xfId="0" applyFont="1" applyBorder="1" applyAlignment="1">
      <alignment horizontal="center" vertical="center" wrapText="1"/>
    </xf>
    <xf numFmtId="165" fontId="64" fillId="0" borderId="12" xfId="0" applyNumberFormat="1" applyFont="1" applyBorder="1" applyAlignment="1">
      <alignment horizontal="center"/>
    </xf>
    <xf numFmtId="165" fontId="61" fillId="0" borderId="12" xfId="0" applyNumberFormat="1" applyFont="1" applyBorder="1" applyAlignment="1">
      <alignment horizontal="center"/>
    </xf>
    <xf numFmtId="165" fontId="63" fillId="0" borderId="12" xfId="0" applyNumberFormat="1" applyFont="1" applyBorder="1" applyAlignment="1">
      <alignment horizontal="center"/>
    </xf>
    <xf numFmtId="0" fontId="46" fillId="62" borderId="12" xfId="387" applyFont="1" applyFill="1" applyBorder="1" applyAlignment="1">
      <alignment wrapText="1"/>
    </xf>
    <xf numFmtId="49" fontId="46" fillId="62" borderId="12" xfId="387" applyNumberFormat="1" applyFont="1" applyFill="1" applyBorder="1" applyAlignment="1">
      <alignment horizontal="center" vertical="top" wrapText="1"/>
    </xf>
    <xf numFmtId="0" fontId="46" fillId="62" borderId="12" xfId="387" applyFont="1" applyFill="1" applyBorder="1" applyAlignment="1">
      <alignment vertical="top" wrapText="1"/>
    </xf>
    <xf numFmtId="165" fontId="46" fillId="62" borderId="12" xfId="387" applyNumberFormat="1" applyFont="1" applyFill="1" applyBorder="1" applyAlignment="1">
      <alignment horizontal="center" vertical="top" wrapText="1"/>
    </xf>
    <xf numFmtId="0" fontId="46" fillId="62" borderId="12" xfId="387" applyFont="1" applyFill="1" applyBorder="1" applyAlignment="1">
      <alignment horizontal="left" vertical="top" wrapText="1"/>
    </xf>
    <xf numFmtId="49" fontId="54" fillId="64" borderId="12" xfId="387" applyNumberFormat="1" applyFont="1" applyFill="1" applyBorder="1" applyAlignment="1">
      <alignment horizontal="center" wrapText="1"/>
    </xf>
    <xf numFmtId="49" fontId="46" fillId="62" borderId="12" xfId="387" applyNumberFormat="1" applyFont="1" applyFill="1" applyBorder="1" applyAlignment="1">
      <alignment horizontal="center" wrapText="1"/>
    </xf>
    <xf numFmtId="49" fontId="54" fillId="62" borderId="12" xfId="387" applyNumberFormat="1" applyFont="1" applyFill="1" applyBorder="1" applyAlignment="1">
      <alignment horizontal="center" wrapText="1"/>
    </xf>
    <xf numFmtId="49" fontId="54" fillId="61" borderId="12" xfId="387" applyNumberFormat="1" applyFont="1" applyFill="1" applyBorder="1" applyAlignment="1">
      <alignment horizontal="center" vertical="top" wrapText="1"/>
    </xf>
    <xf numFmtId="0" fontId="54" fillId="0" borderId="0" xfId="387" applyFont="1" applyFill="1" applyBorder="1" applyAlignment="1">
      <alignment vertical="top" wrapText="1"/>
    </xf>
    <xf numFmtId="0" fontId="46" fillId="62" borderId="0" xfId="387" applyFont="1" applyFill="1" applyAlignment="1">
      <alignment vertical="center" wrapText="1"/>
    </xf>
    <xf numFmtId="0" fontId="61" fillId="0" borderId="0" xfId="0" applyFont="1" applyAlignment="1"/>
    <xf numFmtId="0" fontId="54" fillId="61" borderId="12" xfId="0" applyFont="1" applyFill="1" applyBorder="1" applyAlignment="1">
      <alignment vertical="top" wrapText="1"/>
    </xf>
    <xf numFmtId="165" fontId="46" fillId="62" borderId="12" xfId="387" applyNumberFormat="1" applyFont="1" applyFill="1" applyBorder="1" applyAlignment="1">
      <alignment horizontal="center" wrapText="1"/>
    </xf>
    <xf numFmtId="0" fontId="54" fillId="0" borderId="0" xfId="387" applyFont="1" applyFill="1" applyBorder="1" applyAlignment="1">
      <alignment horizontal="left" vertical="top" wrapText="1"/>
    </xf>
    <xf numFmtId="0" fontId="65" fillId="0" borderId="0" xfId="0" applyFont="1"/>
    <xf numFmtId="165" fontId="46" fillId="62" borderId="12" xfId="387" applyNumberFormat="1" applyFont="1" applyFill="1" applyBorder="1" applyAlignment="1">
      <alignment horizontal="center"/>
    </xf>
    <xf numFmtId="0" fontId="46" fillId="0" borderId="12" xfId="0" applyFont="1" applyFill="1" applyBorder="1" applyAlignment="1">
      <alignment vertical="top" wrapText="1"/>
    </xf>
    <xf numFmtId="0" fontId="65" fillId="0" borderId="0" xfId="0" applyFont="1" applyFill="1"/>
    <xf numFmtId="165" fontId="65" fillId="0" borderId="0" xfId="0" applyNumberFormat="1" applyFont="1"/>
    <xf numFmtId="0" fontId="65" fillId="0" borderId="0" xfId="0" applyFont="1" applyBorder="1"/>
    <xf numFmtId="0" fontId="65" fillId="68" borderId="0" xfId="0" applyFont="1" applyFill="1"/>
    <xf numFmtId="49" fontId="46" fillId="62" borderId="12" xfId="387" applyNumberFormat="1" applyFont="1" applyFill="1" applyBorder="1" applyAlignment="1">
      <alignment horizontal="center" vertical="center" wrapText="1"/>
    </xf>
    <xf numFmtId="0" fontId="46" fillId="62" borderId="12" xfId="387" applyFont="1" applyFill="1" applyBorder="1" applyAlignment="1">
      <alignment vertical="center" wrapText="1"/>
    </xf>
    <xf numFmtId="165" fontId="46" fillId="62" borderId="12" xfId="387" applyNumberFormat="1" applyFont="1" applyFill="1" applyBorder="1" applyAlignment="1">
      <alignment horizontal="center" vertical="center" wrapText="1"/>
    </xf>
    <xf numFmtId="0" fontId="46" fillId="62" borderId="0" xfId="387" applyFont="1" applyFill="1" applyAlignment="1">
      <alignment horizontal="left" vertical="center" wrapText="1"/>
    </xf>
    <xf numFmtId="0" fontId="67" fillId="0" borderId="0" xfId="386" applyNumberFormat="1" applyFont="1" applyFill="1" applyBorder="1" applyAlignment="1">
      <alignment horizontal="right" vertical="center"/>
    </xf>
    <xf numFmtId="0" fontId="68" fillId="0" borderId="0" xfId="386" applyNumberFormat="1" applyFont="1" applyFill="1" applyBorder="1" applyAlignment="1">
      <alignment horizontal="right" vertical="center"/>
    </xf>
    <xf numFmtId="0" fontId="54" fillId="0" borderId="0" xfId="386" applyFont="1" applyAlignment="1">
      <alignment horizontal="left"/>
    </xf>
    <xf numFmtId="0" fontId="68" fillId="0" borderId="0" xfId="386" applyFont="1" applyAlignment="1"/>
    <xf numFmtId="0" fontId="60" fillId="0" borderId="0" xfId="386"/>
    <xf numFmtId="0" fontId="68" fillId="0" borderId="0" xfId="386" applyFont="1" applyBorder="1" applyAlignment="1">
      <alignment horizontal="center" vertical="center"/>
    </xf>
    <xf numFmtId="0" fontId="68" fillId="0" borderId="0" xfId="386" applyFont="1" applyBorder="1" applyAlignment="1">
      <alignment horizontal="center" vertical="center" wrapText="1"/>
    </xf>
    <xf numFmtId="0" fontId="75" fillId="0" borderId="0" xfId="386" applyFont="1" applyBorder="1" applyAlignment="1">
      <alignment horizontal="center"/>
    </xf>
    <xf numFmtId="165" fontId="71" fillId="60" borderId="0" xfId="386" applyNumberFormat="1" applyFont="1" applyFill="1" applyBorder="1" applyAlignment="1">
      <alignment horizontal="right" wrapText="1"/>
    </xf>
    <xf numFmtId="165" fontId="76" fillId="68" borderId="0" xfId="386" applyNumberFormat="1" applyFont="1" applyFill="1" applyBorder="1" applyAlignment="1">
      <alignment horizontal="right" wrapText="1"/>
    </xf>
    <xf numFmtId="165" fontId="71" fillId="0" borderId="0" xfId="386" applyNumberFormat="1" applyFont="1" applyFill="1" applyBorder="1" applyAlignment="1">
      <alignment horizontal="right" wrapText="1"/>
    </xf>
    <xf numFmtId="165" fontId="76" fillId="0" borderId="0" xfId="386" applyNumberFormat="1" applyFont="1" applyFill="1" applyBorder="1" applyAlignment="1">
      <alignment horizontal="right" wrapText="1"/>
    </xf>
    <xf numFmtId="165" fontId="70" fillId="0" borderId="0" xfId="386" applyNumberFormat="1" applyFont="1" applyFill="1" applyBorder="1" applyAlignment="1">
      <alignment horizontal="right" wrapText="1"/>
    </xf>
    <xf numFmtId="165" fontId="70" fillId="62" borderId="0" xfId="386" applyNumberFormat="1" applyFont="1" applyFill="1" applyBorder="1" applyAlignment="1">
      <alignment horizontal="right" wrapText="1"/>
    </xf>
    <xf numFmtId="165" fontId="71" fillId="61" borderId="0" xfId="386" applyNumberFormat="1" applyFont="1" applyFill="1" applyBorder="1" applyAlignment="1">
      <alignment horizontal="right" wrapText="1"/>
    </xf>
    <xf numFmtId="165" fontId="70" fillId="68" borderId="0" xfId="386" applyNumberFormat="1" applyFont="1" applyFill="1" applyBorder="1" applyAlignment="1">
      <alignment horizontal="right" wrapText="1"/>
    </xf>
    <xf numFmtId="165" fontId="69" fillId="62" borderId="0" xfId="286" applyNumberFormat="1" applyFont="1" applyFill="1" applyBorder="1" applyAlignment="1">
      <alignment horizontal="right" vertical="center" wrapText="1"/>
    </xf>
    <xf numFmtId="165" fontId="70" fillId="62" borderId="0" xfId="286" applyNumberFormat="1" applyFont="1" applyFill="1" applyBorder="1" applyAlignment="1">
      <alignment horizontal="right" vertical="center" wrapText="1"/>
    </xf>
    <xf numFmtId="165" fontId="69" fillId="62" borderId="0" xfId="386" applyNumberFormat="1" applyFont="1" applyFill="1" applyBorder="1" applyAlignment="1">
      <alignment horizontal="right" wrapText="1"/>
    </xf>
    <xf numFmtId="165" fontId="71" fillId="62" borderId="0" xfId="386" applyNumberFormat="1" applyFont="1" applyFill="1" applyBorder="1" applyAlignment="1">
      <alignment horizontal="right" wrapText="1"/>
    </xf>
    <xf numFmtId="0" fontId="58" fillId="0" borderId="0" xfId="0" applyFont="1"/>
    <xf numFmtId="165" fontId="76" fillId="62" borderId="0" xfId="386" applyNumberFormat="1" applyFont="1" applyFill="1" applyBorder="1" applyAlignment="1">
      <alignment horizontal="right" wrapText="1"/>
    </xf>
    <xf numFmtId="165" fontId="79" fillId="62" borderId="0" xfId="286" applyNumberFormat="1" applyFont="1" applyFill="1" applyBorder="1" applyAlignment="1">
      <alignment horizontal="right" vertical="center" wrapText="1"/>
    </xf>
    <xf numFmtId="168" fontId="76" fillId="62" borderId="12" xfId="386" applyNumberFormat="1" applyFont="1" applyFill="1" applyBorder="1" applyAlignment="1">
      <alignment horizontal="justify" vertical="center" wrapText="1"/>
    </xf>
    <xf numFmtId="49" fontId="71" fillId="61" borderId="12" xfId="386" applyNumberFormat="1" applyFont="1" applyFill="1" applyBorder="1" applyAlignment="1">
      <alignment horizontal="center" vertical="center" wrapText="1"/>
    </xf>
    <xf numFmtId="168" fontId="71" fillId="61" borderId="12" xfId="386" applyNumberFormat="1" applyFont="1" applyFill="1" applyBorder="1" applyAlignment="1">
      <alignment horizontal="justify" vertical="center" wrapText="1"/>
    </xf>
    <xf numFmtId="49" fontId="76" fillId="62" borderId="12" xfId="386" applyNumberFormat="1" applyFont="1" applyFill="1" applyBorder="1" applyAlignment="1">
      <alignment horizontal="center" vertical="center" wrapText="1"/>
    </xf>
    <xf numFmtId="168" fontId="72" fillId="62" borderId="12" xfId="0" applyNumberFormat="1" applyFont="1" applyFill="1" applyBorder="1" applyAlignment="1">
      <alignment horizontal="justify" vertical="center" wrapText="1"/>
    </xf>
    <xf numFmtId="168" fontId="76" fillId="68" borderId="12" xfId="386" applyNumberFormat="1" applyFont="1" applyFill="1" applyBorder="1" applyAlignment="1">
      <alignment horizontal="justify" vertical="center" wrapText="1"/>
    </xf>
    <xf numFmtId="168" fontId="71" fillId="0" borderId="12" xfId="386" applyNumberFormat="1" applyFont="1" applyFill="1" applyBorder="1" applyAlignment="1">
      <alignment horizontal="justify" vertical="center" wrapText="1"/>
    </xf>
    <xf numFmtId="168" fontId="69" fillId="0" borderId="12" xfId="386" applyNumberFormat="1" applyFont="1" applyFill="1" applyBorder="1" applyAlignment="1">
      <alignment horizontal="justify" vertical="center" wrapText="1"/>
    </xf>
    <xf numFmtId="168" fontId="70" fillId="0" borderId="12" xfId="386" applyNumberFormat="1" applyFont="1" applyFill="1" applyBorder="1" applyAlignment="1">
      <alignment horizontal="justify" vertical="center" wrapText="1"/>
    </xf>
    <xf numFmtId="168" fontId="69" fillId="62" borderId="12" xfId="386" applyNumberFormat="1" applyFont="1" applyFill="1" applyBorder="1" applyAlignment="1">
      <alignment horizontal="justify" vertical="center" wrapText="1"/>
    </xf>
    <xf numFmtId="0" fontId="77" fillId="62" borderId="12" xfId="0" applyFont="1" applyFill="1" applyBorder="1" applyAlignment="1">
      <alignment wrapText="1"/>
    </xf>
    <xf numFmtId="0" fontId="78" fillId="62" borderId="12" xfId="0" applyFont="1" applyFill="1" applyBorder="1" applyAlignment="1">
      <alignment wrapText="1"/>
    </xf>
    <xf numFmtId="0" fontId="77" fillId="62" borderId="12" xfId="0" applyFont="1" applyFill="1" applyBorder="1" applyAlignment="1">
      <alignment vertical="center" wrapText="1"/>
    </xf>
    <xf numFmtId="0" fontId="78" fillId="62" borderId="12" xfId="0" applyFont="1" applyFill="1" applyBorder="1" applyAlignment="1">
      <alignment vertical="center" wrapText="1"/>
    </xf>
    <xf numFmtId="0" fontId="71" fillId="0" borderId="0" xfId="386" applyNumberFormat="1" applyFont="1" applyFill="1" applyBorder="1" applyAlignment="1">
      <alignment horizontal="center" vertical="center" wrapText="1"/>
    </xf>
    <xf numFmtId="0" fontId="68" fillId="0" borderId="12" xfId="386" applyFont="1" applyBorder="1" applyAlignment="1">
      <alignment horizontal="center" vertical="center" wrapText="1"/>
    </xf>
    <xf numFmtId="0" fontId="67" fillId="0" borderId="0" xfId="386" applyFont="1" applyAlignment="1">
      <alignment horizontal="center" vertical="center"/>
    </xf>
    <xf numFmtId="0" fontId="60" fillId="0" borderId="0" xfId="386" applyAlignment="1">
      <alignment horizontal="center" vertical="center"/>
    </xf>
    <xf numFmtId="0" fontId="0" fillId="0" borderId="0" xfId="0" applyAlignment="1">
      <alignment horizontal="center" vertical="center"/>
    </xf>
    <xf numFmtId="168" fontId="72" fillId="0" borderId="0" xfId="386" applyNumberFormat="1" applyFont="1" applyFill="1" applyBorder="1" applyAlignment="1">
      <alignment horizontal="center" vertical="center" wrapText="1"/>
    </xf>
    <xf numFmtId="0" fontId="68" fillId="0" borderId="12" xfId="386" applyFont="1" applyBorder="1" applyAlignment="1">
      <alignment horizontal="center" vertical="center"/>
    </xf>
    <xf numFmtId="49" fontId="74" fillId="0" borderId="20" xfId="386" applyNumberFormat="1" applyFont="1" applyFill="1" applyBorder="1" applyAlignment="1">
      <alignment horizontal="center" vertical="center"/>
    </xf>
    <xf numFmtId="0" fontId="75" fillId="0" borderId="20" xfId="386" applyFont="1" applyBorder="1" applyAlignment="1">
      <alignment horizontal="center" vertical="center"/>
    </xf>
    <xf numFmtId="49" fontId="69" fillId="60" borderId="12" xfId="386" applyNumberFormat="1" applyFont="1" applyFill="1" applyBorder="1" applyAlignment="1">
      <alignment horizontal="center" vertical="center" wrapText="1"/>
    </xf>
    <xf numFmtId="168" fontId="71" fillId="60" borderId="12" xfId="386" applyNumberFormat="1" applyFont="1" applyFill="1" applyBorder="1" applyAlignment="1">
      <alignment horizontal="justify" vertical="center" wrapText="1"/>
    </xf>
    <xf numFmtId="165" fontId="71" fillId="60" borderId="12" xfId="386" applyNumberFormat="1" applyFont="1" applyFill="1" applyBorder="1" applyAlignment="1">
      <alignment horizontal="center" vertical="center" wrapText="1"/>
    </xf>
    <xf numFmtId="49" fontId="76" fillId="68" borderId="12" xfId="386" applyNumberFormat="1" applyFont="1" applyFill="1" applyBorder="1" applyAlignment="1">
      <alignment horizontal="center" vertical="center" wrapText="1"/>
    </xf>
    <xf numFmtId="165" fontId="76" fillId="68" borderId="12" xfId="386" applyNumberFormat="1" applyFont="1" applyFill="1" applyBorder="1" applyAlignment="1">
      <alignment horizontal="center" vertical="center" wrapText="1"/>
    </xf>
    <xf numFmtId="49" fontId="71" fillId="0" borderId="12" xfId="386" applyNumberFormat="1" applyFont="1" applyFill="1" applyBorder="1" applyAlignment="1">
      <alignment horizontal="center" vertical="center" wrapText="1"/>
    </xf>
    <xf numFmtId="165" fontId="71" fillId="0" borderId="12" xfId="386" applyNumberFormat="1" applyFont="1" applyFill="1" applyBorder="1" applyAlignment="1">
      <alignment horizontal="center" vertical="center" wrapText="1"/>
    </xf>
    <xf numFmtId="49" fontId="76" fillId="0" borderId="12" xfId="386" applyNumberFormat="1" applyFont="1" applyFill="1" applyBorder="1" applyAlignment="1">
      <alignment horizontal="center" vertical="center" wrapText="1"/>
    </xf>
    <xf numFmtId="168" fontId="76" fillId="0" borderId="12" xfId="386" applyNumberFormat="1" applyFont="1" applyFill="1" applyBorder="1" applyAlignment="1">
      <alignment horizontal="justify" vertical="center" wrapText="1"/>
    </xf>
    <xf numFmtId="165" fontId="76" fillId="0" borderId="12" xfId="386" applyNumberFormat="1" applyFont="1" applyFill="1" applyBorder="1" applyAlignment="1">
      <alignment horizontal="center" vertical="center" wrapText="1"/>
    </xf>
    <xf numFmtId="49" fontId="70" fillId="0" borderId="12" xfId="386" applyNumberFormat="1" applyFont="1" applyFill="1" applyBorder="1" applyAlignment="1">
      <alignment horizontal="center" vertical="center" wrapText="1"/>
    </xf>
    <xf numFmtId="165" fontId="70" fillId="0" borderId="12" xfId="386" applyNumberFormat="1" applyFont="1" applyFill="1" applyBorder="1" applyAlignment="1">
      <alignment horizontal="center" vertical="center" wrapText="1"/>
    </xf>
    <xf numFmtId="165" fontId="70" fillId="62" borderId="12" xfId="386" applyNumberFormat="1" applyFont="1" applyFill="1" applyBorder="1" applyAlignment="1">
      <alignment horizontal="center" vertical="center" wrapText="1"/>
    </xf>
    <xf numFmtId="49" fontId="71" fillId="60" borderId="12" xfId="386" applyNumberFormat="1" applyFont="1" applyFill="1" applyBorder="1" applyAlignment="1">
      <alignment horizontal="center" vertical="center" wrapText="1"/>
    </xf>
    <xf numFmtId="165" fontId="71" fillId="61" borderId="12" xfId="386" applyNumberFormat="1" applyFont="1" applyFill="1" applyBorder="1" applyAlignment="1">
      <alignment horizontal="center" vertical="center" wrapText="1"/>
    </xf>
    <xf numFmtId="49" fontId="76" fillId="68" borderId="12" xfId="0" applyNumberFormat="1" applyFont="1" applyFill="1" applyBorder="1" applyAlignment="1">
      <alignment horizontal="center" vertical="center" wrapText="1"/>
    </xf>
    <xf numFmtId="165" fontId="70" fillId="68" borderId="12" xfId="386" applyNumberFormat="1" applyFont="1" applyFill="1" applyBorder="1" applyAlignment="1">
      <alignment horizontal="center" vertical="center" wrapText="1"/>
    </xf>
    <xf numFmtId="165" fontId="69" fillId="62" borderId="12" xfId="286" applyNumberFormat="1" applyFont="1" applyFill="1" applyBorder="1" applyAlignment="1">
      <alignment horizontal="center" vertical="center" wrapText="1"/>
    </xf>
    <xf numFmtId="49" fontId="69" fillId="62" borderId="12" xfId="386" applyNumberFormat="1" applyFont="1" applyFill="1" applyBorder="1" applyAlignment="1">
      <alignment horizontal="center" vertical="center" wrapText="1"/>
    </xf>
    <xf numFmtId="165" fontId="69" fillId="62" borderId="12" xfId="386" applyNumberFormat="1" applyFont="1" applyFill="1" applyBorder="1" applyAlignment="1">
      <alignment horizontal="center" vertical="center" wrapText="1"/>
    </xf>
    <xf numFmtId="165" fontId="71" fillId="62" borderId="12" xfId="386" applyNumberFormat="1" applyFont="1" applyFill="1" applyBorder="1" applyAlignment="1">
      <alignment horizontal="center" vertical="center" wrapText="1"/>
    </xf>
    <xf numFmtId="165" fontId="76" fillId="62" borderId="12" xfId="386" applyNumberFormat="1" applyFont="1" applyFill="1" applyBorder="1" applyAlignment="1">
      <alignment horizontal="center" vertical="center" wrapText="1"/>
    </xf>
    <xf numFmtId="0" fontId="77" fillId="62" borderId="12" xfId="0" applyFont="1" applyFill="1" applyBorder="1" applyAlignment="1">
      <alignment horizontal="center" vertical="center" wrapText="1"/>
    </xf>
    <xf numFmtId="0" fontId="78" fillId="62" borderId="12" xfId="0" applyFont="1" applyFill="1" applyBorder="1" applyAlignment="1">
      <alignment horizontal="center" vertical="center" wrapText="1"/>
    </xf>
    <xf numFmtId="0" fontId="81" fillId="62" borderId="12" xfId="0" applyFont="1" applyFill="1" applyBorder="1" applyAlignment="1">
      <alignment vertical="center" wrapText="1"/>
    </xf>
    <xf numFmtId="165" fontId="53" fillId="62" borderId="12" xfId="286" applyNumberFormat="1" applyFont="1" applyFill="1" applyBorder="1" applyAlignment="1">
      <alignment horizontal="center" vertical="center" wrapText="1"/>
    </xf>
    <xf numFmtId="0" fontId="81" fillId="62" borderId="12" xfId="0" applyFont="1" applyFill="1" applyBorder="1" applyAlignment="1">
      <alignment wrapText="1"/>
    </xf>
    <xf numFmtId="165" fontId="72" fillId="62" borderId="12" xfId="386" applyNumberFormat="1" applyFont="1" applyFill="1" applyBorder="1" applyAlignment="1">
      <alignment horizontal="center" vertical="center" wrapText="1"/>
    </xf>
    <xf numFmtId="168" fontId="72" fillId="62" borderId="12" xfId="386" applyNumberFormat="1" applyFont="1" applyFill="1" applyBorder="1" applyAlignment="1">
      <alignment horizontal="justify" vertical="center" wrapText="1"/>
    </xf>
    <xf numFmtId="49" fontId="69" fillId="62" borderId="12" xfId="0" applyNumberFormat="1" applyFont="1" applyFill="1" applyBorder="1" applyAlignment="1">
      <alignment horizontal="center" vertical="center" wrapText="1"/>
    </xf>
    <xf numFmtId="168" fontId="69" fillId="62" borderId="12" xfId="0" applyNumberFormat="1" applyFont="1" applyFill="1" applyBorder="1" applyAlignment="1">
      <alignment horizontal="justify" vertical="center" wrapText="1"/>
    </xf>
    <xf numFmtId="49" fontId="76" fillId="62" borderId="12" xfId="0" applyNumberFormat="1" applyFont="1" applyFill="1" applyBorder="1" applyAlignment="1">
      <alignment horizontal="center" vertical="center" wrapText="1"/>
    </xf>
    <xf numFmtId="168" fontId="76" fillId="62" borderId="12" xfId="0" applyNumberFormat="1" applyFont="1" applyFill="1" applyBorder="1" applyAlignment="1">
      <alignment horizontal="justify" vertical="center" wrapText="1"/>
    </xf>
    <xf numFmtId="165" fontId="79" fillId="62" borderId="12" xfId="286" applyNumberFormat="1" applyFont="1" applyFill="1" applyBorder="1" applyAlignment="1">
      <alignment horizontal="center" vertical="center" wrapText="1"/>
    </xf>
    <xf numFmtId="168" fontId="72" fillId="0" borderId="12" xfId="386" applyNumberFormat="1" applyFont="1" applyFill="1" applyBorder="1" applyAlignment="1">
      <alignment horizontal="justify" vertical="center" wrapText="1"/>
    </xf>
    <xf numFmtId="168" fontId="70" fillId="62" borderId="12" xfId="0" applyNumberFormat="1" applyFont="1" applyFill="1" applyBorder="1" applyAlignment="1">
      <alignment horizontal="justify" vertical="center" wrapText="1"/>
    </xf>
    <xf numFmtId="168" fontId="53" fillId="62" borderId="12" xfId="0" applyNumberFormat="1" applyFont="1" applyFill="1" applyBorder="1" applyAlignment="1">
      <alignment horizontal="justify" vertical="center" wrapText="1"/>
    </xf>
    <xf numFmtId="168" fontId="76" fillId="68" borderId="12" xfId="386" applyNumberFormat="1" applyFont="1" applyFill="1" applyBorder="1" applyAlignment="1">
      <alignment vertical="justify" wrapText="1"/>
    </xf>
    <xf numFmtId="168" fontId="69" fillId="62" borderId="12" xfId="386" applyNumberFormat="1" applyFont="1" applyFill="1" applyBorder="1" applyAlignment="1">
      <alignment vertical="justify" wrapText="1"/>
    </xf>
    <xf numFmtId="0" fontId="81" fillId="0" borderId="12" xfId="0" applyFont="1" applyBorder="1" applyAlignment="1">
      <alignment vertical="center" wrapText="1"/>
    </xf>
    <xf numFmtId="0" fontId="81" fillId="0" borderId="12" xfId="0" applyFont="1" applyBorder="1" applyAlignment="1">
      <alignment wrapText="1"/>
    </xf>
    <xf numFmtId="0" fontId="78" fillId="0" borderId="12" xfId="0" applyFont="1" applyBorder="1" applyAlignment="1">
      <alignment wrapText="1"/>
    </xf>
    <xf numFmtId="49" fontId="71" fillId="62" borderId="12" xfId="386" applyNumberFormat="1" applyFont="1" applyFill="1" applyBorder="1" applyAlignment="1">
      <alignment horizontal="center" vertical="center" wrapText="1"/>
    </xf>
    <xf numFmtId="49" fontId="71" fillId="62" borderId="12" xfId="0" applyNumberFormat="1" applyFont="1" applyFill="1" applyBorder="1" applyAlignment="1">
      <alignment horizontal="center" vertical="center" wrapText="1"/>
    </xf>
    <xf numFmtId="168" fontId="83" fillId="62" borderId="12" xfId="0" applyNumberFormat="1" applyFont="1" applyFill="1" applyBorder="1" applyAlignment="1">
      <alignment horizontal="justify" vertical="center" wrapText="1"/>
    </xf>
    <xf numFmtId="168" fontId="76" fillId="68" borderId="12" xfId="0" applyNumberFormat="1" applyFont="1" applyFill="1" applyBorder="1" applyAlignment="1">
      <alignment horizontal="justify" vertical="center" wrapText="1"/>
    </xf>
    <xf numFmtId="169" fontId="71" fillId="61" borderId="12" xfId="386" applyNumberFormat="1" applyFont="1" applyFill="1" applyBorder="1" applyAlignment="1">
      <alignment horizontal="center" vertical="center" wrapText="1"/>
    </xf>
    <xf numFmtId="165" fontId="80" fillId="61" borderId="12" xfId="286" applyNumberFormat="1" applyFont="1" applyFill="1" applyBorder="1" applyAlignment="1">
      <alignment horizontal="center" vertical="center" wrapText="1"/>
    </xf>
    <xf numFmtId="0" fontId="46" fillId="62" borderId="0" xfId="387" applyFont="1" applyFill="1" applyAlignment="1">
      <alignment horizontal="right" vertical="center" wrapText="1"/>
    </xf>
    <xf numFmtId="0" fontId="62" fillId="0" borderId="0" xfId="387" applyFont="1" applyFill="1" applyBorder="1" applyAlignment="1">
      <alignment vertical="center" wrapText="1"/>
    </xf>
    <xf numFmtId="0" fontId="85" fillId="0" borderId="0" xfId="387" applyFont="1"/>
    <xf numFmtId="0" fontId="56" fillId="0" borderId="0" xfId="0" applyFont="1"/>
    <xf numFmtId="0" fontId="62" fillId="0" borderId="0" xfId="387" applyFont="1" applyFill="1" applyBorder="1" applyAlignment="1">
      <alignment horizontal="right" vertical="center" wrapText="1"/>
    </xf>
    <xf numFmtId="0" fontId="86" fillId="0" borderId="12" xfId="387" applyFont="1" applyFill="1" applyBorder="1" applyAlignment="1">
      <alignment horizontal="center" wrapText="1"/>
    </xf>
    <xf numFmtId="0" fontId="87" fillId="62" borderId="12" xfId="387" applyFont="1" applyFill="1" applyBorder="1" applyAlignment="1">
      <alignment horizontal="center" wrapText="1"/>
    </xf>
    <xf numFmtId="0" fontId="87" fillId="62" borderId="12" xfId="387" applyFont="1" applyFill="1" applyBorder="1" applyAlignment="1">
      <alignment wrapText="1"/>
    </xf>
    <xf numFmtId="165" fontId="84" fillId="62" borderId="12" xfId="387" applyNumberFormat="1" applyFont="1" applyFill="1" applyBorder="1" applyAlignment="1">
      <alignment horizontal="center" wrapText="1"/>
    </xf>
    <xf numFmtId="49" fontId="84" fillId="69" borderId="12" xfId="387" applyNumberFormat="1" applyFont="1" applyFill="1" applyBorder="1" applyAlignment="1">
      <alignment horizontal="center" wrapText="1"/>
    </xf>
    <xf numFmtId="49" fontId="84" fillId="69" borderId="12" xfId="387" applyNumberFormat="1" applyFont="1" applyFill="1" applyBorder="1" applyAlignment="1">
      <alignment wrapText="1"/>
    </xf>
    <xf numFmtId="165" fontId="84" fillId="69" borderId="12" xfId="387" applyNumberFormat="1" applyFont="1" applyFill="1" applyBorder="1" applyAlignment="1">
      <alignment horizontal="center" wrapText="1"/>
    </xf>
    <xf numFmtId="49" fontId="84" fillId="63" borderId="12" xfId="387" applyNumberFormat="1" applyFont="1" applyFill="1" applyBorder="1" applyAlignment="1">
      <alignment horizontal="center" wrapText="1"/>
    </xf>
    <xf numFmtId="0" fontId="84" fillId="63" borderId="12" xfId="387" applyFont="1" applyFill="1" applyBorder="1" applyAlignment="1">
      <alignment wrapText="1"/>
    </xf>
    <xf numFmtId="165" fontId="84" fillId="63" borderId="12" xfId="387" applyNumberFormat="1" applyFont="1" applyFill="1" applyBorder="1" applyAlignment="1">
      <alignment horizontal="center" wrapText="1"/>
    </xf>
    <xf numFmtId="49" fontId="84" fillId="64" borderId="12" xfId="387" applyNumberFormat="1" applyFont="1" applyFill="1" applyBorder="1" applyAlignment="1">
      <alignment horizontal="center" wrapText="1"/>
    </xf>
    <xf numFmtId="0" fontId="84" fillId="64" borderId="12" xfId="387" applyFont="1" applyFill="1" applyBorder="1" applyAlignment="1">
      <alignment wrapText="1"/>
    </xf>
    <xf numFmtId="165" fontId="84" fillId="64" borderId="12" xfId="387" applyNumberFormat="1" applyFont="1" applyFill="1" applyBorder="1" applyAlignment="1">
      <alignment horizontal="center" wrapText="1"/>
    </xf>
    <xf numFmtId="49" fontId="62" fillId="62" borderId="12" xfId="387" applyNumberFormat="1" applyFont="1" applyFill="1" applyBorder="1" applyAlignment="1">
      <alignment horizontal="center" wrapText="1"/>
    </xf>
    <xf numFmtId="49" fontId="84" fillId="62" borderId="12" xfId="387" applyNumberFormat="1" applyFont="1" applyFill="1" applyBorder="1" applyAlignment="1">
      <alignment horizontal="center" wrapText="1"/>
    </xf>
    <xf numFmtId="0" fontId="62" fillId="62" borderId="12" xfId="387" applyFont="1" applyFill="1" applyBorder="1" applyAlignment="1">
      <alignment wrapText="1"/>
    </xf>
    <xf numFmtId="165" fontId="62" fillId="62" borderId="12" xfId="387" applyNumberFormat="1" applyFont="1" applyFill="1" applyBorder="1" applyAlignment="1">
      <alignment horizontal="center" wrapText="1"/>
    </xf>
    <xf numFmtId="165" fontId="84" fillId="64" borderId="12" xfId="387" applyNumberFormat="1" applyFont="1" applyFill="1" applyBorder="1" applyAlignment="1">
      <alignment horizontal="center"/>
    </xf>
    <xf numFmtId="0" fontId="62" fillId="0" borderId="12" xfId="387" applyFont="1" applyBorder="1" applyAlignment="1">
      <alignment wrapText="1"/>
    </xf>
    <xf numFmtId="0" fontId="84" fillId="63" borderId="12" xfId="0" applyFont="1" applyFill="1" applyBorder="1" applyAlignment="1">
      <alignment wrapText="1"/>
    </xf>
    <xf numFmtId="49" fontId="62" fillId="64" borderId="12" xfId="387" applyNumberFormat="1" applyFont="1" applyFill="1" applyBorder="1" applyAlignment="1">
      <alignment horizontal="center" wrapText="1"/>
    </xf>
    <xf numFmtId="165" fontId="62" fillId="62" borderId="12" xfId="387" applyNumberFormat="1" applyFont="1" applyFill="1" applyBorder="1" applyAlignment="1">
      <alignment horizontal="center"/>
    </xf>
    <xf numFmtId="0" fontId="84" fillId="69" borderId="12" xfId="387" applyFont="1" applyFill="1" applyBorder="1" applyAlignment="1">
      <alignment wrapText="1"/>
    </xf>
    <xf numFmtId="165" fontId="85" fillId="0" borderId="0" xfId="387" applyNumberFormat="1" applyFont="1"/>
    <xf numFmtId="165" fontId="62" fillId="62" borderId="0" xfId="387" applyNumberFormat="1" applyFont="1" applyFill="1" applyBorder="1" applyAlignment="1">
      <alignment horizontal="center" wrapText="1"/>
    </xf>
    <xf numFmtId="49" fontId="84" fillId="0" borderId="12" xfId="387" applyNumberFormat="1" applyFont="1" applyFill="1" applyBorder="1" applyAlignment="1">
      <alignment horizontal="center" vertical="top" wrapText="1"/>
    </xf>
    <xf numFmtId="165" fontId="62" fillId="62" borderId="21" xfId="387" applyNumberFormat="1" applyFont="1" applyFill="1" applyBorder="1" applyAlignment="1">
      <alignment horizontal="center" wrapText="1"/>
    </xf>
    <xf numFmtId="0" fontId="62" fillId="62" borderId="12" xfId="387" applyFont="1" applyFill="1" applyBorder="1" applyAlignment="1">
      <alignment horizontal="center"/>
    </xf>
    <xf numFmtId="49" fontId="62" fillId="62" borderId="19" xfId="0" applyNumberFormat="1" applyFont="1" applyFill="1" applyBorder="1" applyAlignment="1">
      <alignment horizontal="center" wrapText="1"/>
    </xf>
    <xf numFmtId="0" fontId="62" fillId="62" borderId="19" xfId="0" applyFont="1" applyFill="1" applyBorder="1" applyAlignment="1">
      <alignment wrapText="1"/>
    </xf>
    <xf numFmtId="49" fontId="62" fillId="62" borderId="12" xfId="387" applyNumberFormat="1" applyFont="1" applyFill="1" applyBorder="1" applyAlignment="1">
      <alignment horizontal="center" vertical="center" wrapText="1"/>
    </xf>
    <xf numFmtId="0" fontId="62" fillId="62" borderId="12" xfId="387" applyFont="1" applyFill="1" applyBorder="1" applyAlignment="1">
      <alignment vertical="center" wrapText="1"/>
    </xf>
    <xf numFmtId="165" fontId="62" fillId="62" borderId="12" xfId="387" applyNumberFormat="1" applyFont="1" applyFill="1" applyBorder="1" applyAlignment="1">
      <alignment horizontal="center" vertical="center" wrapText="1"/>
    </xf>
    <xf numFmtId="49" fontId="84" fillId="62" borderId="12" xfId="387" applyNumberFormat="1" applyFont="1" applyFill="1" applyBorder="1" applyAlignment="1">
      <alignment horizontal="center" vertical="center" wrapText="1"/>
    </xf>
    <xf numFmtId="49" fontId="62" fillId="63" borderId="12" xfId="387" applyNumberFormat="1" applyFont="1" applyFill="1" applyBorder="1" applyAlignment="1">
      <alignment horizontal="center" wrapText="1"/>
    </xf>
    <xf numFmtId="0" fontId="84" fillId="63" borderId="12" xfId="387" applyFont="1" applyFill="1" applyBorder="1" applyAlignment="1">
      <alignment horizontal="justify"/>
    </xf>
    <xf numFmtId="0" fontId="62" fillId="0" borderId="12" xfId="387" applyFont="1" applyBorder="1" applyAlignment="1">
      <alignment horizontal="justify"/>
    </xf>
    <xf numFmtId="0" fontId="62" fillId="62" borderId="12" xfId="387" applyNumberFormat="1" applyFont="1" applyFill="1" applyBorder="1" applyAlignment="1">
      <alignment horizontal="center" vertical="top" wrapText="1"/>
    </xf>
    <xf numFmtId="165" fontId="62" fillId="0" borderId="12" xfId="387" applyNumberFormat="1" applyFont="1" applyFill="1" applyBorder="1" applyAlignment="1">
      <alignment horizontal="center" wrapText="1"/>
    </xf>
    <xf numFmtId="0" fontId="62" fillId="62" borderId="12" xfId="286" applyFont="1" applyFill="1" applyBorder="1" applyAlignment="1">
      <alignment wrapText="1"/>
    </xf>
    <xf numFmtId="0" fontId="56" fillId="62" borderId="0" xfId="0" applyFont="1" applyFill="1"/>
    <xf numFmtId="0" fontId="56" fillId="69" borderId="0" xfId="0" applyFont="1" applyFill="1"/>
    <xf numFmtId="0" fontId="62" fillId="62" borderId="12" xfId="387" applyFont="1" applyFill="1" applyBorder="1" applyAlignment="1">
      <alignment horizontal="justify"/>
    </xf>
    <xf numFmtId="0" fontId="84" fillId="64" borderId="12" xfId="0" applyFont="1" applyFill="1" applyBorder="1" applyAlignment="1">
      <alignment wrapText="1"/>
    </xf>
    <xf numFmtId="0" fontId="62" fillId="62" borderId="12" xfId="387" applyFont="1" applyFill="1" applyBorder="1" applyAlignment="1">
      <alignment vertical="top" wrapText="1"/>
    </xf>
    <xf numFmtId="0" fontId="62" fillId="0" borderId="12" xfId="0" applyFont="1" applyFill="1" applyBorder="1" applyAlignment="1">
      <alignment vertical="top" wrapText="1"/>
    </xf>
    <xf numFmtId="165" fontId="62" fillId="0" borderId="12" xfId="387" applyNumberFormat="1" applyFont="1" applyFill="1" applyBorder="1" applyAlignment="1">
      <alignment horizontal="center" vertical="top" wrapText="1"/>
    </xf>
    <xf numFmtId="0" fontId="56" fillId="0" borderId="0" xfId="0" applyFont="1" applyFill="1"/>
    <xf numFmtId="49" fontId="62" fillId="62" borderId="12" xfId="387" applyNumberFormat="1" applyFont="1" applyFill="1" applyBorder="1" applyAlignment="1">
      <alignment horizontal="center" vertical="top" wrapText="1"/>
    </xf>
    <xf numFmtId="49" fontId="62" fillId="0" borderId="12" xfId="387" applyNumberFormat="1" applyFont="1" applyFill="1" applyBorder="1" applyAlignment="1">
      <alignment horizontal="center" wrapText="1"/>
    </xf>
    <xf numFmtId="0" fontId="62" fillId="0" borderId="12" xfId="387" applyFont="1" applyFill="1" applyBorder="1" applyAlignment="1">
      <alignment wrapText="1"/>
    </xf>
    <xf numFmtId="0" fontId="62" fillId="62" borderId="12" xfId="387" applyFont="1" applyFill="1" applyBorder="1" applyAlignment="1">
      <alignment horizontal="left" vertical="top" wrapText="1"/>
    </xf>
    <xf numFmtId="49" fontId="84" fillId="62" borderId="12" xfId="387" applyNumberFormat="1" applyFont="1" applyFill="1" applyBorder="1" applyAlignment="1">
      <alignment horizontal="center" vertical="top" wrapText="1"/>
    </xf>
    <xf numFmtId="0" fontId="84" fillId="64" borderId="12" xfId="387" applyFont="1" applyFill="1" applyBorder="1" applyAlignment="1">
      <alignment horizontal="left" wrapText="1"/>
    </xf>
    <xf numFmtId="0" fontId="62" fillId="0" borderId="12" xfId="387" applyFont="1" applyBorder="1" applyAlignment="1">
      <alignment horizontal="left" wrapText="1"/>
    </xf>
    <xf numFmtId="0" fontId="86" fillId="62" borderId="12" xfId="387" applyFont="1" applyFill="1" applyBorder="1" applyAlignment="1">
      <alignment horizontal="left" wrapText="1"/>
    </xf>
    <xf numFmtId="165" fontId="56" fillId="0" borderId="0" xfId="0" applyNumberFormat="1" applyFont="1"/>
    <xf numFmtId="0" fontId="84" fillId="63" borderId="12" xfId="387" applyFont="1" applyFill="1" applyBorder="1" applyAlignment="1">
      <alignment horizontal="left" wrapText="1"/>
    </xf>
    <xf numFmtId="0" fontId="56" fillId="0" borderId="0" xfId="0" applyFont="1" applyBorder="1"/>
    <xf numFmtId="165" fontId="62" fillId="64" borderId="12" xfId="387" applyNumberFormat="1" applyFont="1" applyFill="1" applyBorder="1" applyAlignment="1">
      <alignment horizontal="center" wrapText="1"/>
    </xf>
    <xf numFmtId="49" fontId="84" fillId="0" borderId="12" xfId="387" applyNumberFormat="1" applyFont="1" applyFill="1" applyBorder="1" applyAlignment="1">
      <alignment horizontal="center" wrapText="1"/>
    </xf>
    <xf numFmtId="0" fontId="62" fillId="0" borderId="12" xfId="387" applyFont="1" applyFill="1" applyBorder="1" applyAlignment="1">
      <alignment horizontal="left" wrapText="1"/>
    </xf>
    <xf numFmtId="49" fontId="62" fillId="0" borderId="12" xfId="387" applyNumberFormat="1" applyFont="1" applyFill="1" applyBorder="1" applyAlignment="1">
      <alignment horizontal="center" vertical="top" wrapText="1"/>
    </xf>
    <xf numFmtId="0" fontId="62" fillId="62" borderId="12" xfId="387" applyFont="1" applyFill="1" applyBorder="1" applyAlignment="1">
      <alignment horizontal="left" wrapText="1"/>
    </xf>
    <xf numFmtId="49" fontId="84" fillId="64" borderId="12" xfId="387" applyNumberFormat="1" applyFont="1" applyFill="1" applyBorder="1" applyAlignment="1">
      <alignment horizontal="center" vertical="center" wrapText="1"/>
    </xf>
    <xf numFmtId="0" fontId="84" fillId="64" borderId="12" xfId="387" applyFont="1" applyFill="1" applyBorder="1" applyAlignment="1">
      <alignment vertical="center" wrapText="1"/>
    </xf>
    <xf numFmtId="165" fontId="84" fillId="64" borderId="12" xfId="387" applyNumberFormat="1" applyFont="1" applyFill="1" applyBorder="1" applyAlignment="1">
      <alignment horizontal="center" vertical="center" wrapText="1"/>
    </xf>
    <xf numFmtId="4" fontId="84" fillId="64" borderId="12" xfId="387" applyNumberFormat="1" applyFont="1" applyFill="1" applyBorder="1" applyAlignment="1">
      <alignment horizontal="center" vertical="center" wrapText="1"/>
    </xf>
    <xf numFmtId="2" fontId="84" fillId="64" borderId="12" xfId="387" applyNumberFormat="1" applyFont="1" applyFill="1" applyBorder="1" applyAlignment="1">
      <alignment horizontal="center" vertical="center" wrapText="1"/>
    </xf>
    <xf numFmtId="165" fontId="62" fillId="62" borderId="12" xfId="387" applyNumberFormat="1" applyFont="1" applyFill="1" applyBorder="1" applyAlignment="1">
      <alignment horizontal="center" vertical="top" wrapText="1"/>
    </xf>
    <xf numFmtId="0" fontId="84" fillId="64" borderId="12" xfId="387" applyFont="1" applyFill="1" applyBorder="1" applyAlignment="1">
      <alignment horizontal="justify" wrapText="1"/>
    </xf>
    <xf numFmtId="49" fontId="62" fillId="69" borderId="12" xfId="387" applyNumberFormat="1" applyFont="1" applyFill="1" applyBorder="1" applyAlignment="1">
      <alignment horizontal="center" wrapText="1"/>
    </xf>
    <xf numFmtId="0" fontId="62" fillId="0" borderId="12" xfId="387" applyFont="1" applyBorder="1" applyAlignment="1"/>
    <xf numFmtId="0" fontId="62" fillId="0" borderId="12" xfId="387" applyFont="1" applyBorder="1" applyAlignment="1">
      <alignment horizontal="justify" wrapText="1"/>
    </xf>
    <xf numFmtId="165" fontId="84" fillId="64" borderId="12" xfId="0" applyNumberFormat="1" applyFont="1" applyFill="1" applyBorder="1" applyAlignment="1">
      <alignment horizontal="center"/>
    </xf>
    <xf numFmtId="49" fontId="84" fillId="60" borderId="12" xfId="387" applyNumberFormat="1" applyFont="1" applyFill="1" applyBorder="1" applyAlignment="1">
      <alignment horizontal="center" wrapText="1"/>
    </xf>
    <xf numFmtId="0" fontId="84" fillId="60" borderId="12" xfId="387" applyFont="1" applyFill="1" applyBorder="1" applyAlignment="1">
      <alignment wrapText="1"/>
    </xf>
    <xf numFmtId="165" fontId="84" fillId="60" borderId="12" xfId="387" applyNumberFormat="1" applyFont="1" applyFill="1" applyBorder="1" applyAlignment="1">
      <alignment horizontal="center" wrapText="1"/>
    </xf>
    <xf numFmtId="49" fontId="84" fillId="67" borderId="12" xfId="387" applyNumberFormat="1" applyFont="1" applyFill="1" applyBorder="1" applyAlignment="1">
      <alignment horizontal="center" wrapText="1"/>
    </xf>
    <xf numFmtId="49" fontId="62" fillId="67" borderId="12" xfId="387" applyNumberFormat="1" applyFont="1" applyFill="1" applyBorder="1" applyAlignment="1">
      <alignment horizontal="center" wrapText="1"/>
    </xf>
    <xf numFmtId="0" fontId="84" fillId="67" borderId="12" xfId="387" applyFont="1" applyFill="1" applyBorder="1" applyAlignment="1">
      <alignment wrapText="1"/>
    </xf>
    <xf numFmtId="165" fontId="84" fillId="67" borderId="12" xfId="387" applyNumberFormat="1" applyFont="1" applyFill="1" applyBorder="1" applyAlignment="1">
      <alignment horizontal="center" wrapText="1"/>
    </xf>
    <xf numFmtId="0" fontId="62" fillId="60" borderId="12" xfId="387" applyFont="1" applyFill="1" applyBorder="1" applyAlignment="1">
      <alignment horizontal="center" wrapText="1"/>
    </xf>
    <xf numFmtId="165" fontId="84" fillId="60" borderId="12" xfId="387" applyNumberFormat="1" applyFont="1" applyFill="1" applyBorder="1" applyAlignment="1">
      <alignment horizontal="center"/>
    </xf>
    <xf numFmtId="0" fontId="84" fillId="0" borderId="0" xfId="387" applyFont="1" applyFill="1" applyBorder="1" applyAlignment="1">
      <alignment horizontal="left" vertical="top" wrapText="1"/>
    </xf>
    <xf numFmtId="0" fontId="88" fillId="0" borderId="0" xfId="0" applyFont="1" applyAlignment="1">
      <alignment horizontal="center"/>
    </xf>
    <xf numFmtId="0" fontId="84" fillId="0" borderId="0" xfId="387" applyFont="1" applyFill="1" applyBorder="1" applyAlignment="1">
      <alignment vertical="top" wrapText="1"/>
    </xf>
    <xf numFmtId="165" fontId="88" fillId="0" borderId="0" xfId="0" applyNumberFormat="1" applyFont="1" applyAlignment="1">
      <alignment horizontal="center"/>
    </xf>
    <xf numFmtId="0" fontId="46" fillId="62" borderId="12" xfId="387" applyFont="1" applyFill="1" applyBorder="1" applyAlignment="1">
      <alignment horizontal="center" vertical="top" wrapText="1"/>
    </xf>
    <xf numFmtId="0" fontId="54" fillId="60" borderId="12" xfId="387" applyFont="1" applyFill="1" applyBorder="1" applyAlignment="1">
      <alignment horizontal="center" vertical="top" wrapText="1"/>
    </xf>
    <xf numFmtId="0" fontId="54" fillId="60" borderId="12" xfId="387" applyFont="1" applyFill="1" applyBorder="1" applyAlignment="1">
      <alignment vertical="top" wrapText="1"/>
    </xf>
    <xf numFmtId="165" fontId="54" fillId="60" borderId="12" xfId="387" applyNumberFormat="1" applyFont="1" applyFill="1" applyBorder="1" applyAlignment="1">
      <alignment horizontal="center" vertical="top" wrapText="1"/>
    </xf>
    <xf numFmtId="0" fontId="54" fillId="62" borderId="12" xfId="387" applyFont="1" applyFill="1" applyBorder="1" applyAlignment="1">
      <alignment horizontal="center" vertical="top" wrapText="1"/>
    </xf>
    <xf numFmtId="0" fontId="54" fillId="62" borderId="12" xfId="387" applyNumberFormat="1" applyFont="1" applyFill="1" applyBorder="1" applyAlignment="1">
      <alignment horizontal="center" vertical="top" wrapText="1"/>
    </xf>
    <xf numFmtId="0" fontId="54" fillId="62" borderId="12" xfId="387" applyFont="1" applyFill="1" applyBorder="1" applyAlignment="1">
      <alignment vertical="top" wrapText="1"/>
    </xf>
    <xf numFmtId="165" fontId="54" fillId="62" borderId="12" xfId="387" applyNumberFormat="1" applyFont="1" applyFill="1" applyBorder="1" applyAlignment="1">
      <alignment horizontal="center" vertical="top" wrapText="1"/>
    </xf>
    <xf numFmtId="0" fontId="54" fillId="62" borderId="12" xfId="387" applyFont="1" applyFill="1" applyBorder="1" applyAlignment="1">
      <alignment horizontal="left" vertical="top" wrapText="1"/>
    </xf>
    <xf numFmtId="0" fontId="54" fillId="65" borderId="12" xfId="387" applyFont="1" applyFill="1" applyBorder="1" applyAlignment="1">
      <alignment horizontal="center" vertical="top" wrapText="1"/>
    </xf>
    <xf numFmtId="49" fontId="54" fillId="65" borderId="12" xfId="387" applyNumberFormat="1" applyFont="1" applyFill="1" applyBorder="1" applyAlignment="1">
      <alignment horizontal="center" vertical="top" wrapText="1"/>
    </xf>
    <xf numFmtId="0" fontId="54" fillId="65" borderId="12" xfId="387" applyNumberFormat="1" applyFont="1" applyFill="1" applyBorder="1" applyAlignment="1">
      <alignment horizontal="center" vertical="top" wrapText="1"/>
    </xf>
    <xf numFmtId="0" fontId="54" fillId="65" borderId="12" xfId="387" applyFont="1" applyFill="1" applyBorder="1" applyAlignment="1">
      <alignment vertical="top" wrapText="1"/>
    </xf>
    <xf numFmtId="165" fontId="54" fillId="65" borderId="12" xfId="387" applyNumberFormat="1" applyFont="1" applyFill="1" applyBorder="1" applyAlignment="1">
      <alignment horizontal="center" vertical="top" wrapText="1"/>
    </xf>
    <xf numFmtId="0" fontId="54" fillId="70" borderId="12" xfId="387" applyFont="1" applyFill="1" applyBorder="1" applyAlignment="1">
      <alignment horizontal="center" vertical="top" wrapText="1"/>
    </xf>
    <xf numFmtId="49" fontId="54" fillId="71" borderId="12" xfId="387" applyNumberFormat="1" applyFont="1" applyFill="1" applyBorder="1" applyAlignment="1">
      <alignment horizontal="center" vertical="top" wrapText="1"/>
    </xf>
    <xf numFmtId="0" fontId="54" fillId="71" borderId="12" xfId="387" applyNumberFormat="1" applyFont="1" applyFill="1" applyBorder="1" applyAlignment="1">
      <alignment horizontal="center" vertical="top" wrapText="1"/>
    </xf>
    <xf numFmtId="0" fontId="54" fillId="71" borderId="12" xfId="0" applyFont="1" applyFill="1" applyBorder="1" applyAlignment="1">
      <alignment vertical="top" wrapText="1"/>
    </xf>
    <xf numFmtId="165" fontId="54" fillId="71" borderId="12" xfId="387" applyNumberFormat="1" applyFont="1" applyFill="1" applyBorder="1" applyAlignment="1">
      <alignment horizontal="center" vertical="top" wrapText="1"/>
    </xf>
    <xf numFmtId="0" fontId="54" fillId="61" borderId="12" xfId="387" applyFont="1" applyFill="1" applyBorder="1" applyAlignment="1">
      <alignment horizontal="center" vertical="top" wrapText="1"/>
    </xf>
    <xf numFmtId="0" fontId="54" fillId="61" borderId="12" xfId="387" applyNumberFormat="1" applyFont="1" applyFill="1" applyBorder="1" applyAlignment="1">
      <alignment horizontal="center" vertical="top" wrapText="1"/>
    </xf>
    <xf numFmtId="0" fontId="54" fillId="61" borderId="12" xfId="387" applyFont="1" applyFill="1" applyBorder="1" applyAlignment="1">
      <alignment vertical="top" wrapText="1"/>
    </xf>
    <xf numFmtId="165" fontId="54" fillId="61" borderId="12" xfId="387" applyNumberFormat="1" applyFont="1" applyFill="1" applyBorder="1" applyAlignment="1">
      <alignment horizontal="center" vertical="top" wrapText="1"/>
    </xf>
    <xf numFmtId="0" fontId="46" fillId="62" borderId="12" xfId="387" applyNumberFormat="1" applyFont="1" applyFill="1" applyBorder="1" applyAlignment="1">
      <alignment horizontal="center" vertical="top" wrapText="1"/>
    </xf>
    <xf numFmtId="0" fontId="55" fillId="61" borderId="12" xfId="387" applyFont="1" applyFill="1" applyBorder="1" applyAlignment="1">
      <alignment horizontal="center" vertical="top"/>
    </xf>
    <xf numFmtId="165" fontId="54" fillId="61" borderId="12" xfId="387" applyNumberFormat="1" applyFont="1" applyFill="1" applyBorder="1" applyAlignment="1">
      <alignment horizontal="center" vertical="top"/>
    </xf>
    <xf numFmtId="0" fontId="2" fillId="62" borderId="12" xfId="387" applyFont="1" applyFill="1" applyBorder="1" applyAlignment="1">
      <alignment horizontal="center" vertical="top"/>
    </xf>
    <xf numFmtId="165" fontId="46" fillId="62" borderId="12" xfId="387" applyNumberFormat="1" applyFont="1" applyFill="1" applyBorder="1" applyAlignment="1">
      <alignment horizontal="center" vertical="top"/>
    </xf>
    <xf numFmtId="0" fontId="54" fillId="61" borderId="12" xfId="387" applyFont="1" applyFill="1" applyBorder="1" applyAlignment="1">
      <alignment horizontal="left" vertical="top" wrapText="1"/>
    </xf>
    <xf numFmtId="0" fontId="46" fillId="61" borderId="12" xfId="387" applyFont="1" applyFill="1" applyBorder="1" applyAlignment="1">
      <alignment horizontal="center" vertical="top" wrapText="1"/>
    </xf>
    <xf numFmtId="49" fontId="46" fillId="61" borderId="12" xfId="387" applyNumberFormat="1" applyFont="1" applyFill="1" applyBorder="1" applyAlignment="1">
      <alignment horizontal="center" vertical="top" wrapText="1"/>
    </xf>
    <xf numFmtId="165" fontId="46" fillId="61" borderId="12" xfId="387" applyNumberFormat="1" applyFont="1" applyFill="1" applyBorder="1" applyAlignment="1">
      <alignment horizontal="center" vertical="top" wrapText="1"/>
    </xf>
    <xf numFmtId="0" fontId="54" fillId="61" borderId="12" xfId="387" applyNumberFormat="1" applyFont="1" applyFill="1" applyBorder="1" applyAlignment="1">
      <alignment horizontal="center" vertical="center" wrapText="1"/>
    </xf>
    <xf numFmtId="0" fontId="66" fillId="0" borderId="0" xfId="0" applyFont="1"/>
    <xf numFmtId="0" fontId="46" fillId="62" borderId="12" xfId="387" applyNumberFormat="1" applyFont="1" applyFill="1" applyBorder="1" applyAlignment="1">
      <alignment horizontal="center" wrapText="1"/>
    </xf>
    <xf numFmtId="0" fontId="46" fillId="65" borderId="12" xfId="387" applyFont="1" applyFill="1" applyBorder="1" applyAlignment="1">
      <alignment horizontal="center" vertical="top" wrapText="1"/>
    </xf>
    <xf numFmtId="49" fontId="46" fillId="65" borderId="12" xfId="387" applyNumberFormat="1" applyFont="1" applyFill="1" applyBorder="1" applyAlignment="1">
      <alignment horizontal="center" vertical="top" wrapText="1"/>
    </xf>
    <xf numFmtId="165" fontId="54" fillId="65" borderId="12" xfId="387" applyNumberFormat="1" applyFont="1" applyFill="1" applyBorder="1" applyAlignment="1">
      <alignment horizontal="center"/>
    </xf>
    <xf numFmtId="0" fontId="46" fillId="0" borderId="12" xfId="387" applyNumberFormat="1" applyFont="1" applyFill="1" applyBorder="1" applyAlignment="1">
      <alignment horizontal="center" wrapText="1"/>
    </xf>
    <xf numFmtId="0" fontId="46" fillId="62" borderId="12" xfId="387" applyFont="1" applyFill="1" applyBorder="1" applyAlignment="1">
      <alignment horizontal="justify" vertical="top" wrapText="1"/>
    </xf>
    <xf numFmtId="0" fontId="46" fillId="61" borderId="12" xfId="387" applyNumberFormat="1" applyFont="1" applyFill="1" applyBorder="1" applyAlignment="1">
      <alignment horizontal="center" vertical="top" wrapText="1"/>
    </xf>
    <xf numFmtId="0" fontId="54" fillId="72" borderId="12" xfId="387" applyFont="1" applyFill="1" applyBorder="1" applyAlignment="1">
      <alignment horizontal="center" vertical="top" wrapText="1"/>
    </xf>
    <xf numFmtId="49" fontId="54" fillId="72" borderId="12" xfId="387" applyNumberFormat="1" applyFont="1" applyFill="1" applyBorder="1" applyAlignment="1">
      <alignment horizontal="center" vertical="top" wrapText="1"/>
    </xf>
    <xf numFmtId="0" fontId="54" fillId="72" borderId="12" xfId="387" applyNumberFormat="1" applyFont="1" applyFill="1" applyBorder="1" applyAlignment="1">
      <alignment horizontal="center" vertical="top" wrapText="1"/>
    </xf>
    <xf numFmtId="49" fontId="46" fillId="72" borderId="12" xfId="387" applyNumberFormat="1" applyFont="1" applyFill="1" applyBorder="1" applyAlignment="1">
      <alignment horizontal="center" vertical="top" wrapText="1"/>
    </xf>
    <xf numFmtId="0" fontId="54" fillId="72" borderId="12" xfId="387" applyFont="1" applyFill="1" applyBorder="1" applyAlignment="1">
      <alignment wrapText="1"/>
    </xf>
    <xf numFmtId="165" fontId="54" fillId="72" borderId="12" xfId="387" applyNumberFormat="1" applyFont="1" applyFill="1" applyBorder="1" applyAlignment="1">
      <alignment horizontal="center" vertical="top" wrapText="1"/>
    </xf>
    <xf numFmtId="0" fontId="54" fillId="61" borderId="12" xfId="387" applyFont="1" applyFill="1" applyBorder="1" applyAlignment="1">
      <alignment wrapText="1"/>
    </xf>
    <xf numFmtId="0" fontId="46" fillId="62" borderId="12" xfId="387" applyFont="1" applyFill="1" applyBorder="1" applyAlignment="1">
      <alignment horizontal="justify" vertical="top"/>
    </xf>
    <xf numFmtId="0" fontId="46" fillId="73" borderId="12" xfId="387" applyFont="1" applyFill="1" applyBorder="1" applyAlignment="1">
      <alignment horizontal="center" vertical="top" wrapText="1"/>
    </xf>
    <xf numFmtId="49" fontId="46" fillId="73" borderId="12" xfId="387" applyNumberFormat="1" applyFont="1" applyFill="1" applyBorder="1" applyAlignment="1">
      <alignment horizontal="center" vertical="top" wrapText="1"/>
    </xf>
    <xf numFmtId="0" fontId="54" fillId="73" borderId="12" xfId="387" applyNumberFormat="1" applyFont="1" applyFill="1" applyBorder="1" applyAlignment="1">
      <alignment horizontal="center" vertical="top" wrapText="1"/>
    </xf>
    <xf numFmtId="49" fontId="54" fillId="73" borderId="12" xfId="387" applyNumberFormat="1" applyFont="1" applyFill="1" applyBorder="1" applyAlignment="1">
      <alignment horizontal="center" vertical="top" wrapText="1"/>
    </xf>
    <xf numFmtId="0" fontId="54" fillId="73" borderId="12" xfId="387" applyFont="1" applyFill="1" applyBorder="1" applyAlignment="1">
      <alignment vertical="top" wrapText="1"/>
    </xf>
    <xf numFmtId="165" fontId="54" fillId="73" borderId="12" xfId="387" applyNumberFormat="1" applyFont="1" applyFill="1" applyBorder="1" applyAlignment="1">
      <alignment horizontal="center" vertical="top" wrapText="1"/>
    </xf>
    <xf numFmtId="0" fontId="46" fillId="62" borderId="12" xfId="387" applyFont="1" applyFill="1" applyBorder="1" applyAlignment="1">
      <alignment vertical="top"/>
    </xf>
    <xf numFmtId="0" fontId="46" fillId="74" borderId="12" xfId="387" applyFont="1" applyFill="1" applyBorder="1" applyAlignment="1">
      <alignment horizontal="center" vertical="top" wrapText="1"/>
    </xf>
    <xf numFmtId="49" fontId="46" fillId="74" borderId="12" xfId="387" applyNumberFormat="1" applyFont="1" applyFill="1" applyBorder="1" applyAlignment="1">
      <alignment horizontal="center" vertical="top" wrapText="1"/>
    </xf>
    <xf numFmtId="0" fontId="54" fillId="74" borderId="12" xfId="387" applyNumberFormat="1" applyFont="1" applyFill="1" applyBorder="1" applyAlignment="1">
      <alignment horizontal="center" vertical="top" wrapText="1"/>
    </xf>
    <xf numFmtId="0" fontId="54" fillId="74" borderId="12" xfId="387" applyFont="1" applyFill="1" applyBorder="1" applyAlignment="1">
      <alignment vertical="top" wrapText="1"/>
    </xf>
    <xf numFmtId="165" fontId="54" fillId="74" borderId="12" xfId="387" applyNumberFormat="1" applyFont="1" applyFill="1" applyBorder="1" applyAlignment="1">
      <alignment horizontal="center" vertical="top" wrapText="1"/>
    </xf>
    <xf numFmtId="0" fontId="54" fillId="66" borderId="12" xfId="387" applyFont="1" applyFill="1" applyBorder="1" applyAlignment="1">
      <alignment horizontal="center" vertical="top" wrapText="1"/>
    </xf>
    <xf numFmtId="49" fontId="54" fillId="75" borderId="12" xfId="387" applyNumberFormat="1" applyFont="1" applyFill="1" applyBorder="1" applyAlignment="1">
      <alignment horizontal="center" vertical="top" wrapText="1"/>
    </xf>
    <xf numFmtId="0" fontId="54" fillId="75" borderId="12" xfId="387" applyNumberFormat="1" applyFont="1" applyFill="1" applyBorder="1" applyAlignment="1">
      <alignment horizontal="center" vertical="top" wrapText="1"/>
    </xf>
    <xf numFmtId="0" fontId="54" fillId="75" borderId="12" xfId="387" applyFont="1" applyFill="1" applyBorder="1" applyAlignment="1">
      <alignment horizontal="left" vertical="top" wrapText="1"/>
    </xf>
    <xf numFmtId="165" fontId="54" fillId="75" borderId="12" xfId="387" applyNumberFormat="1" applyFont="1" applyFill="1" applyBorder="1" applyAlignment="1">
      <alignment horizontal="center" vertical="top" wrapText="1"/>
    </xf>
    <xf numFmtId="0" fontId="46" fillId="66" borderId="12" xfId="387" applyFont="1" applyFill="1" applyBorder="1" applyAlignment="1">
      <alignment horizontal="center" vertical="top" wrapText="1"/>
    </xf>
    <xf numFmtId="0" fontId="54" fillId="66" borderId="12" xfId="387" applyFont="1" applyFill="1" applyBorder="1" applyAlignment="1">
      <alignment vertical="top" wrapText="1"/>
    </xf>
    <xf numFmtId="0" fontId="46" fillId="62" borderId="12" xfId="387" applyNumberFormat="1" applyFont="1" applyFill="1" applyBorder="1" applyAlignment="1">
      <alignment horizontal="center" vertical="center" wrapText="1"/>
    </xf>
    <xf numFmtId="0" fontId="54" fillId="75" borderId="12" xfId="387" applyFont="1" applyFill="1" applyBorder="1" applyAlignment="1">
      <alignment horizontal="center" vertical="top" wrapText="1"/>
    </xf>
    <xf numFmtId="0" fontId="54" fillId="75" borderId="12" xfId="387" applyFont="1" applyFill="1" applyBorder="1" applyAlignment="1">
      <alignment vertical="top" wrapText="1"/>
    </xf>
    <xf numFmtId="0" fontId="54" fillId="61" borderId="12" xfId="387" applyFont="1" applyFill="1" applyBorder="1" applyAlignment="1">
      <alignment horizontal="justify" vertical="top" wrapText="1"/>
    </xf>
    <xf numFmtId="165" fontId="54" fillId="62" borderId="12" xfId="387" applyNumberFormat="1" applyFont="1" applyFill="1" applyBorder="1" applyAlignment="1">
      <alignment horizontal="center" vertical="top"/>
    </xf>
    <xf numFmtId="0" fontId="54" fillId="65" borderId="12" xfId="387" applyNumberFormat="1" applyFont="1" applyFill="1" applyBorder="1" applyAlignment="1">
      <alignment horizontal="center" vertical="center" wrapText="1"/>
    </xf>
    <xf numFmtId="165" fontId="54" fillId="65" borderId="12" xfId="387" applyNumberFormat="1" applyFont="1" applyFill="1" applyBorder="1" applyAlignment="1">
      <alignment horizontal="center" vertical="top"/>
    </xf>
    <xf numFmtId="49" fontId="54" fillId="76" borderId="12" xfId="387" applyNumberFormat="1" applyFont="1" applyFill="1" applyBorder="1" applyAlignment="1">
      <alignment horizontal="center" vertical="top" wrapText="1"/>
    </xf>
    <xf numFmtId="0" fontId="54" fillId="76" borderId="12" xfId="387" applyNumberFormat="1" applyFont="1" applyFill="1" applyBorder="1" applyAlignment="1">
      <alignment horizontal="center" vertical="top" wrapText="1"/>
    </xf>
    <xf numFmtId="0" fontId="54" fillId="61" borderId="12" xfId="387" applyNumberFormat="1" applyFont="1" applyFill="1" applyBorder="1" applyAlignment="1">
      <alignment horizontal="center" wrapText="1"/>
    </xf>
    <xf numFmtId="49" fontId="54" fillId="61" borderId="12" xfId="387" applyNumberFormat="1" applyFont="1" applyFill="1" applyBorder="1" applyAlignment="1">
      <alignment horizontal="center" wrapText="1"/>
    </xf>
    <xf numFmtId="0" fontId="66" fillId="61" borderId="0" xfId="0" applyFont="1" applyFill="1"/>
    <xf numFmtId="0" fontId="54" fillId="65" borderId="12" xfId="387" applyFont="1" applyFill="1" applyBorder="1" applyAlignment="1">
      <alignment horizontal="left" vertical="top" wrapText="1"/>
    </xf>
    <xf numFmtId="0" fontId="54" fillId="72" borderId="12" xfId="387" applyFont="1" applyFill="1" applyBorder="1" applyAlignment="1">
      <alignment vertical="top" wrapText="1"/>
    </xf>
    <xf numFmtId="165" fontId="54" fillId="61" borderId="12" xfId="0" applyNumberFormat="1" applyFont="1" applyFill="1" applyBorder="1" applyAlignment="1">
      <alignment horizontal="center" vertical="top"/>
    </xf>
    <xf numFmtId="49" fontId="54" fillId="66" borderId="12" xfId="387" applyNumberFormat="1" applyFont="1" applyFill="1" applyBorder="1" applyAlignment="1">
      <alignment horizontal="center" vertical="top" wrapText="1"/>
    </xf>
    <xf numFmtId="0" fontId="54" fillId="66" borderId="12" xfId="387" applyNumberFormat="1" applyFont="1" applyFill="1" applyBorder="1" applyAlignment="1">
      <alignment horizontal="center" vertical="top" wrapText="1"/>
    </xf>
    <xf numFmtId="0" fontId="54" fillId="66" borderId="12" xfId="387" applyFont="1" applyFill="1" applyBorder="1" applyAlignment="1">
      <alignment horizontal="left" vertical="top" wrapText="1"/>
    </xf>
    <xf numFmtId="165" fontId="54" fillId="66" borderId="12" xfId="387" applyNumberFormat="1" applyFont="1" applyFill="1" applyBorder="1" applyAlignment="1">
      <alignment horizontal="center" vertical="top" wrapText="1"/>
    </xf>
    <xf numFmtId="49" fontId="54" fillId="64" borderId="12" xfId="387" applyNumberFormat="1" applyFont="1" applyFill="1" applyBorder="1" applyAlignment="1">
      <alignment horizontal="left" wrapText="1"/>
    </xf>
    <xf numFmtId="0" fontId="46" fillId="0" borderId="12" xfId="387" applyNumberFormat="1" applyFont="1" applyFill="1" applyBorder="1" applyAlignment="1">
      <alignment horizontal="center" vertical="top" wrapText="1"/>
    </xf>
    <xf numFmtId="0" fontId="54" fillId="0" borderId="12" xfId="387" applyNumberFormat="1" applyFont="1" applyFill="1" applyBorder="1" applyAlignment="1">
      <alignment horizontal="center" vertical="top" wrapText="1"/>
    </xf>
    <xf numFmtId="0" fontId="54" fillId="72" borderId="12" xfId="387" applyFont="1" applyFill="1" applyBorder="1" applyAlignment="1">
      <alignment horizontal="left" vertical="top" wrapText="1"/>
    </xf>
    <xf numFmtId="0" fontId="54" fillId="61" borderId="12" xfId="387" applyFont="1" applyFill="1" applyBorder="1" applyAlignment="1">
      <alignment horizontal="left" wrapText="1"/>
    </xf>
    <xf numFmtId="0" fontId="54" fillId="62" borderId="12" xfId="387" applyNumberFormat="1" applyFont="1" applyFill="1" applyBorder="1" applyAlignment="1">
      <alignment horizontal="center" wrapText="1"/>
    </xf>
    <xf numFmtId="0" fontId="54" fillId="75" borderId="12" xfId="387" applyNumberFormat="1" applyFont="1" applyFill="1" applyBorder="1" applyAlignment="1">
      <alignment horizontal="center" wrapText="1"/>
    </xf>
    <xf numFmtId="49" fontId="54" fillId="75" borderId="12" xfId="387" applyNumberFormat="1" applyFont="1" applyFill="1" applyBorder="1" applyAlignment="1">
      <alignment horizontal="center" wrapText="1"/>
    </xf>
    <xf numFmtId="0" fontId="54" fillId="75" borderId="12" xfId="387" applyFont="1" applyFill="1" applyBorder="1" applyAlignment="1">
      <alignment horizontal="left" wrapText="1"/>
    </xf>
    <xf numFmtId="165" fontId="54" fillId="75" borderId="12" xfId="387" applyNumberFormat="1" applyFont="1" applyFill="1" applyBorder="1" applyAlignment="1">
      <alignment horizontal="center" wrapText="1"/>
    </xf>
    <xf numFmtId="165" fontId="54" fillId="61" borderId="12" xfId="387" applyNumberFormat="1" applyFont="1" applyFill="1" applyBorder="1" applyAlignment="1">
      <alignment horizontal="center" wrapText="1"/>
    </xf>
    <xf numFmtId="165" fontId="54" fillId="66" borderId="20" xfId="387" applyNumberFormat="1" applyFont="1" applyFill="1" applyBorder="1" applyAlignment="1">
      <alignment horizontal="center" vertical="top" wrapText="1"/>
    </xf>
    <xf numFmtId="0" fontId="54" fillId="66" borderId="12" xfId="387" applyFont="1" applyFill="1" applyBorder="1" applyAlignment="1">
      <alignment horizontal="justify" vertical="top" wrapText="1"/>
    </xf>
    <xf numFmtId="0" fontId="46" fillId="62" borderId="12" xfId="286" applyFont="1" applyFill="1" applyBorder="1" applyAlignment="1">
      <alignment vertical="top" wrapText="1"/>
    </xf>
    <xf numFmtId="49" fontId="54" fillId="60" borderId="12" xfId="387" applyNumberFormat="1" applyFont="1" applyFill="1" applyBorder="1" applyAlignment="1">
      <alignment horizontal="center" vertical="top" wrapText="1"/>
    </xf>
    <xf numFmtId="0" fontId="54" fillId="60" borderId="12" xfId="387" applyNumberFormat="1" applyFont="1" applyFill="1" applyBorder="1" applyAlignment="1">
      <alignment horizontal="center" vertical="top" wrapText="1"/>
    </xf>
    <xf numFmtId="0" fontId="54" fillId="76" borderId="12" xfId="387" applyFont="1" applyFill="1" applyBorder="1" applyAlignment="1">
      <alignment horizontal="left" vertical="top" wrapText="1"/>
    </xf>
    <xf numFmtId="49" fontId="46" fillId="66" borderId="12" xfId="387" applyNumberFormat="1" applyFont="1" applyFill="1" applyBorder="1" applyAlignment="1">
      <alignment horizontal="center" vertical="top" wrapText="1"/>
    </xf>
    <xf numFmtId="0" fontId="46" fillId="72" borderId="12" xfId="387" applyFont="1" applyFill="1" applyBorder="1" applyAlignment="1">
      <alignment horizontal="center" vertical="top" wrapText="1"/>
    </xf>
    <xf numFmtId="0" fontId="54" fillId="62" borderId="12" xfId="387" applyNumberFormat="1" applyFont="1" applyFill="1" applyBorder="1" applyAlignment="1">
      <alignment horizontal="center" vertical="center" wrapText="1"/>
    </xf>
    <xf numFmtId="0" fontId="46" fillId="75" borderId="12" xfId="387" applyFont="1" applyFill="1" applyBorder="1" applyAlignment="1">
      <alignment horizontal="center" vertical="top" wrapText="1"/>
    </xf>
    <xf numFmtId="49" fontId="46" fillId="75" borderId="12" xfId="387" applyNumberFormat="1" applyFont="1" applyFill="1" applyBorder="1" applyAlignment="1">
      <alignment horizontal="center" vertical="top" wrapText="1"/>
    </xf>
    <xf numFmtId="165" fontId="54" fillId="75" borderId="12" xfId="387" applyNumberFormat="1" applyFont="1" applyFill="1" applyBorder="1" applyAlignment="1">
      <alignment horizontal="center" vertical="top"/>
    </xf>
    <xf numFmtId="0" fontId="46" fillId="62" borderId="19" xfId="0" applyNumberFormat="1" applyFont="1" applyFill="1" applyBorder="1" applyAlignment="1">
      <alignment horizontal="center" vertical="top" wrapText="1"/>
    </xf>
    <xf numFmtId="49" fontId="46" fillId="62" borderId="19" xfId="0" applyNumberFormat="1" applyFont="1" applyFill="1" applyBorder="1" applyAlignment="1">
      <alignment horizontal="center" vertical="top" wrapText="1"/>
    </xf>
    <xf numFmtId="0" fontId="46" fillId="62" borderId="19" xfId="0" applyFont="1" applyFill="1" applyBorder="1" applyAlignment="1">
      <alignment vertical="top" wrapText="1"/>
    </xf>
    <xf numFmtId="0" fontId="46" fillId="71" borderId="12" xfId="387" applyFont="1" applyFill="1" applyBorder="1" applyAlignment="1">
      <alignment horizontal="center" vertical="top" wrapText="1"/>
    </xf>
    <xf numFmtId="0" fontId="54" fillId="71" borderId="12" xfId="387" applyFont="1" applyFill="1" applyBorder="1" applyAlignment="1">
      <alignment vertical="top" wrapText="1"/>
    </xf>
    <xf numFmtId="0" fontId="46" fillId="0" borderId="12" xfId="387" applyFont="1" applyFill="1" applyBorder="1" applyAlignment="1">
      <alignment horizontal="center" vertical="top" wrapText="1"/>
    </xf>
    <xf numFmtId="165" fontId="46" fillId="0" borderId="21" xfId="387" applyNumberFormat="1" applyFont="1" applyFill="1" applyBorder="1" applyAlignment="1">
      <alignment horizontal="center" vertical="top" wrapText="1"/>
    </xf>
    <xf numFmtId="165" fontId="46" fillId="62" borderId="21" xfId="387" applyNumberFormat="1" applyFont="1" applyFill="1" applyBorder="1" applyAlignment="1">
      <alignment horizontal="center" vertical="top" wrapText="1"/>
    </xf>
    <xf numFmtId="165" fontId="54" fillId="60" borderId="12" xfId="387" applyNumberFormat="1" applyFont="1" applyFill="1" applyBorder="1" applyAlignment="1">
      <alignment horizontal="center" vertical="top"/>
    </xf>
    <xf numFmtId="0" fontId="54" fillId="0" borderId="12" xfId="387" applyFont="1" applyFill="1" applyBorder="1" applyAlignment="1">
      <alignment horizontal="center" vertical="top" wrapText="1"/>
    </xf>
    <xf numFmtId="165" fontId="46" fillId="75" borderId="12" xfId="387" applyNumberFormat="1" applyFont="1" applyFill="1" applyBorder="1" applyAlignment="1">
      <alignment horizontal="center" vertical="top" wrapText="1"/>
    </xf>
    <xf numFmtId="0" fontId="65" fillId="0" borderId="0" xfId="0" applyNumberFormat="1" applyFont="1" applyFill="1"/>
    <xf numFmtId="0" fontId="89" fillId="61" borderId="12" xfId="0" applyFont="1" applyFill="1" applyBorder="1" applyAlignment="1">
      <alignment vertical="top" wrapText="1"/>
    </xf>
    <xf numFmtId="0" fontId="2" fillId="77" borderId="12" xfId="387" applyFont="1" applyFill="1" applyBorder="1" applyAlignment="1">
      <alignment horizontal="center" vertical="top"/>
    </xf>
    <xf numFmtId="0" fontId="46" fillId="77" borderId="12" xfId="387" applyFont="1" applyFill="1" applyBorder="1" applyAlignment="1">
      <alignment horizontal="center" vertical="top" wrapText="1"/>
    </xf>
    <xf numFmtId="0" fontId="54" fillId="77" borderId="12" xfId="387" applyFont="1" applyFill="1" applyBorder="1" applyAlignment="1">
      <alignment vertical="top" wrapText="1"/>
    </xf>
    <xf numFmtId="165" fontId="54" fillId="77" borderId="12" xfId="387" applyNumberFormat="1" applyFont="1" applyFill="1" applyBorder="1" applyAlignment="1">
      <alignment horizontal="center" vertical="top" wrapText="1"/>
    </xf>
    <xf numFmtId="0" fontId="2" fillId="0" borderId="0" xfId="387" applyFont="1" applyFill="1" applyBorder="1" applyAlignment="1">
      <alignment horizontal="center" vertical="top"/>
    </xf>
    <xf numFmtId="0" fontId="46" fillId="0" borderId="0" xfId="387" applyFont="1" applyFill="1" applyBorder="1" applyAlignment="1">
      <alignment horizontal="center" vertical="top" wrapText="1"/>
    </xf>
    <xf numFmtId="165" fontId="54" fillId="0" borderId="0" xfId="387" applyNumberFormat="1" applyFont="1" applyFill="1" applyBorder="1" applyAlignment="1">
      <alignment horizontal="center" vertical="top" wrapText="1"/>
    </xf>
    <xf numFmtId="0" fontId="2" fillId="62" borderId="0" xfId="387" applyFont="1" applyFill="1" applyAlignment="1">
      <alignment horizontal="center" vertical="top"/>
    </xf>
    <xf numFmtId="0" fontId="2" fillId="62" borderId="0" xfId="387" applyFont="1" applyFill="1" applyAlignment="1">
      <alignment horizontal="right" vertical="top" wrapText="1"/>
    </xf>
    <xf numFmtId="165" fontId="2" fillId="62" borderId="0" xfId="387" applyNumberFormat="1" applyFont="1" applyFill="1" applyAlignment="1">
      <alignment horizontal="center" vertical="top"/>
    </xf>
    <xf numFmtId="0" fontId="2" fillId="0" borderId="0" xfId="387" applyFont="1" applyAlignment="1">
      <alignment vertical="top"/>
    </xf>
    <xf numFmtId="165" fontId="2" fillId="0" borderId="0" xfId="387" applyNumberFormat="1" applyFont="1" applyAlignment="1">
      <alignment vertical="top"/>
    </xf>
    <xf numFmtId="0" fontId="65" fillId="0" borderId="0" xfId="0" applyFont="1" applyAlignment="1">
      <alignment horizontal="right"/>
    </xf>
    <xf numFmtId="0" fontId="54" fillId="61" borderId="0" xfId="0" applyFont="1" applyFill="1" applyBorder="1" applyAlignment="1">
      <alignment wrapText="1"/>
    </xf>
    <xf numFmtId="170" fontId="54" fillId="66" borderId="12" xfId="387" applyNumberFormat="1" applyFont="1" applyFill="1" applyBorder="1" applyAlignment="1">
      <alignment horizontal="center" vertical="top" wrapText="1"/>
    </xf>
    <xf numFmtId="170" fontId="54" fillId="64" borderId="12" xfId="387" applyNumberFormat="1" applyFont="1" applyFill="1" applyBorder="1" applyAlignment="1">
      <alignment horizontal="center" wrapText="1"/>
    </xf>
    <xf numFmtId="170" fontId="46" fillId="64" borderId="12" xfId="387" applyNumberFormat="1" applyFont="1" applyFill="1" applyBorder="1" applyAlignment="1">
      <alignment horizontal="center" wrapText="1"/>
    </xf>
    <xf numFmtId="0" fontId="83" fillId="0" borderId="12" xfId="0" applyFont="1" applyBorder="1" applyAlignment="1">
      <alignment horizontal="center" vertical="center" wrapText="1"/>
    </xf>
    <xf numFmtId="168" fontId="53" fillId="0" borderId="12" xfId="386" applyNumberFormat="1" applyFont="1" applyFill="1" applyBorder="1" applyAlignment="1">
      <alignment horizontal="justify" vertical="center" wrapText="1"/>
    </xf>
    <xf numFmtId="49" fontId="72" fillId="62" borderId="12" xfId="386" applyNumberFormat="1" applyFont="1" applyFill="1" applyBorder="1" applyAlignment="1">
      <alignment horizontal="center" vertical="center" wrapText="1"/>
    </xf>
    <xf numFmtId="0" fontId="78" fillId="0" borderId="0" xfId="0" applyFont="1"/>
    <xf numFmtId="0" fontId="78" fillId="0" borderId="0" xfId="0" applyFont="1" applyAlignment="1">
      <alignment horizontal="right"/>
    </xf>
    <xf numFmtId="0" fontId="77" fillId="0" borderId="22" xfId="0" applyFont="1" applyBorder="1" applyAlignment="1">
      <alignment horizontal="center" wrapText="1"/>
    </xf>
    <xf numFmtId="0" fontId="78" fillId="0" borderId="12" xfId="0" applyFont="1" applyBorder="1"/>
    <xf numFmtId="0" fontId="78" fillId="0" borderId="12" xfId="0" applyFont="1" applyBorder="1" applyAlignment="1">
      <alignment vertical="top" wrapText="1"/>
    </xf>
    <xf numFmtId="170" fontId="92" fillId="0" borderId="12" xfId="0" applyNumberFormat="1" applyFont="1" applyBorder="1"/>
    <xf numFmtId="170" fontId="78" fillId="0" borderId="12" xfId="0" applyNumberFormat="1" applyFont="1" applyBorder="1"/>
    <xf numFmtId="170" fontId="92" fillId="0" borderId="0" xfId="0" applyNumberFormat="1" applyFont="1"/>
    <xf numFmtId="0" fontId="77" fillId="0" borderId="12" xfId="0" applyFont="1" applyBorder="1"/>
    <xf numFmtId="170" fontId="77" fillId="0" borderId="12" xfId="0" applyNumberFormat="1" applyFont="1" applyBorder="1"/>
    <xf numFmtId="49" fontId="69" fillId="0" borderId="12" xfId="386" applyNumberFormat="1" applyFont="1" applyFill="1" applyBorder="1" applyAlignment="1">
      <alignment horizontal="center" vertical="center" wrapText="1"/>
    </xf>
    <xf numFmtId="49" fontId="70" fillId="62" borderId="0" xfId="386" applyNumberFormat="1" applyFont="1" applyFill="1" applyBorder="1" applyAlignment="1">
      <alignment horizontal="right" wrapText="1"/>
    </xf>
    <xf numFmtId="2" fontId="54" fillId="61" borderId="12" xfId="387" applyNumberFormat="1" applyFont="1" applyFill="1" applyBorder="1" applyAlignment="1">
      <alignment horizontal="left" vertical="top" wrapText="1"/>
    </xf>
    <xf numFmtId="0" fontId="54" fillId="64" borderId="12" xfId="387" applyFont="1" applyFill="1" applyBorder="1" applyAlignment="1">
      <alignment horizontal="left" wrapText="1"/>
    </xf>
    <xf numFmtId="165" fontId="46" fillId="61" borderId="12" xfId="387" applyNumberFormat="1" applyFont="1" applyFill="1" applyBorder="1" applyAlignment="1">
      <alignment horizontal="center" wrapText="1"/>
    </xf>
    <xf numFmtId="0" fontId="46" fillId="0" borderId="12" xfId="470" applyNumberFormat="1" applyFont="1" applyFill="1" applyBorder="1" applyAlignment="1">
      <alignment horizontal="left" vertical="top" wrapText="1"/>
    </xf>
    <xf numFmtId="165" fontId="60" fillId="0" borderId="0" xfId="386" applyNumberFormat="1" applyAlignment="1">
      <alignment horizontal="center" vertical="center"/>
    </xf>
    <xf numFmtId="0" fontId="93" fillId="0" borderId="12" xfId="387" applyFont="1" applyBorder="1" applyAlignment="1">
      <alignment horizontal="left" wrapText="1"/>
    </xf>
    <xf numFmtId="165" fontId="93" fillId="62" borderId="12" xfId="387" applyNumberFormat="1" applyFont="1" applyFill="1" applyBorder="1" applyAlignment="1">
      <alignment horizontal="center" wrapText="1"/>
    </xf>
    <xf numFmtId="0" fontId="93" fillId="62" borderId="12" xfId="387" applyFont="1" applyFill="1" applyBorder="1" applyAlignment="1">
      <alignment wrapText="1"/>
    </xf>
    <xf numFmtId="0" fontId="0" fillId="62" borderId="0" xfId="0" applyFont="1" applyFill="1" applyBorder="1"/>
    <xf numFmtId="0" fontId="0" fillId="62" borderId="0" xfId="0" applyFont="1" applyFill="1"/>
    <xf numFmtId="49" fontId="54" fillId="62" borderId="12" xfId="387" applyNumberFormat="1" applyFont="1" applyFill="1" applyBorder="1" applyAlignment="1">
      <alignment horizontal="left" wrapText="1"/>
    </xf>
    <xf numFmtId="170" fontId="54" fillId="62" borderId="12" xfId="387" applyNumberFormat="1" applyFont="1" applyFill="1" applyBorder="1" applyAlignment="1">
      <alignment horizontal="center" wrapText="1"/>
    </xf>
    <xf numFmtId="170" fontId="46" fillId="62" borderId="12" xfId="387" applyNumberFormat="1" applyFont="1" applyFill="1" applyBorder="1" applyAlignment="1">
      <alignment horizontal="center" wrapText="1"/>
    </xf>
    <xf numFmtId="0" fontId="65" fillId="62" borderId="0" xfId="0" applyFont="1" applyFill="1"/>
    <xf numFmtId="49" fontId="46" fillId="62" borderId="12" xfId="387" applyNumberFormat="1" applyFont="1" applyFill="1" applyBorder="1" applyAlignment="1">
      <alignment horizontal="left" wrapText="1"/>
    </xf>
    <xf numFmtId="0" fontId="94" fillId="0" borderId="12" xfId="387" applyFont="1" applyBorder="1" applyAlignment="1">
      <alignment horizontal="left" wrapText="1"/>
    </xf>
    <xf numFmtId="165" fontId="94" fillId="62" borderId="12" xfId="387" applyNumberFormat="1" applyFont="1" applyFill="1" applyBorder="1" applyAlignment="1">
      <alignment horizontal="center" wrapText="1"/>
    </xf>
    <xf numFmtId="165" fontId="46" fillId="62" borderId="20" xfId="387" applyNumberFormat="1" applyFont="1" applyFill="1" applyBorder="1" applyAlignment="1">
      <alignment horizontal="center" wrapText="1"/>
    </xf>
    <xf numFmtId="0" fontId="95" fillId="62" borderId="12" xfId="387" applyFont="1" applyFill="1" applyBorder="1" applyAlignment="1">
      <alignment horizontal="center" vertical="top" wrapText="1"/>
    </xf>
    <xf numFmtId="49" fontId="95" fillId="62" borderId="12" xfId="387" applyNumberFormat="1" applyFont="1" applyFill="1" applyBorder="1" applyAlignment="1">
      <alignment horizontal="center" vertical="top" wrapText="1"/>
    </xf>
    <xf numFmtId="0" fontId="94" fillId="0" borderId="12" xfId="387" applyNumberFormat="1" applyFont="1" applyFill="1" applyBorder="1" applyAlignment="1">
      <alignment horizontal="center" vertical="top" wrapText="1"/>
    </xf>
    <xf numFmtId="49" fontId="94" fillId="0" borderId="12" xfId="387" applyNumberFormat="1" applyFont="1" applyFill="1" applyBorder="1" applyAlignment="1">
      <alignment horizontal="center" vertical="top" wrapText="1"/>
    </xf>
    <xf numFmtId="0" fontId="94" fillId="62" borderId="12" xfId="387" applyFont="1" applyFill="1" applyBorder="1" applyAlignment="1">
      <alignment vertical="top" wrapText="1"/>
    </xf>
    <xf numFmtId="165" fontId="94" fillId="0" borderId="12" xfId="387" applyNumberFormat="1" applyFont="1" applyFill="1" applyBorder="1" applyAlignment="1">
      <alignment horizontal="center" vertical="top" wrapText="1"/>
    </xf>
    <xf numFmtId="165" fontId="94" fillId="0" borderId="20" xfId="387" applyNumberFormat="1" applyFont="1" applyFill="1" applyBorder="1" applyAlignment="1">
      <alignment horizontal="center" vertical="top" wrapText="1"/>
    </xf>
    <xf numFmtId="0" fontId="96" fillId="0" borderId="0" xfId="0" applyFont="1"/>
    <xf numFmtId="165" fontId="94" fillId="62" borderId="12" xfId="387" applyNumberFormat="1" applyFont="1" applyFill="1" applyBorder="1" applyAlignment="1">
      <alignment horizontal="center" vertical="top" wrapText="1"/>
    </xf>
    <xf numFmtId="165" fontId="53" fillId="62" borderId="12" xfId="386" applyNumberFormat="1" applyFont="1" applyFill="1" applyBorder="1" applyAlignment="1">
      <alignment horizontal="center" vertical="center" wrapText="1"/>
    </xf>
    <xf numFmtId="0" fontId="53" fillId="62" borderId="12" xfId="337" applyFont="1" applyFill="1" applyBorder="1"/>
    <xf numFmtId="0" fontId="53" fillId="62" borderId="12" xfId="337" applyFont="1" applyFill="1" applyBorder="1" applyAlignment="1">
      <alignment wrapText="1"/>
    </xf>
    <xf numFmtId="165" fontId="46" fillId="62" borderId="12" xfId="387" applyNumberFormat="1" applyFont="1" applyFill="1" applyBorder="1" applyAlignment="1">
      <alignment horizontal="center" vertical="center"/>
    </xf>
    <xf numFmtId="0" fontId="81" fillId="0" borderId="0" xfId="0" applyFont="1" applyAlignment="1">
      <alignment horizontal="right"/>
    </xf>
    <xf numFmtId="0" fontId="81" fillId="0" borderId="0" xfId="0" applyFont="1" applyAlignment="1"/>
    <xf numFmtId="0" fontId="61" fillId="0" borderId="0" xfId="0" applyFont="1" applyAlignment="1">
      <alignment horizontal="center"/>
    </xf>
    <xf numFmtId="0" fontId="68" fillId="0" borderId="0" xfId="386" applyFont="1" applyAlignment="1">
      <alignment horizontal="right" vertical="center"/>
    </xf>
    <xf numFmtId="49" fontId="73" fillId="0" borderId="12" xfId="386" applyNumberFormat="1" applyFont="1" applyFill="1" applyBorder="1" applyAlignment="1">
      <alignment horizontal="center" vertical="center" wrapText="1"/>
    </xf>
    <xf numFmtId="0" fontId="68" fillId="0" borderId="12" xfId="386" applyFont="1" applyBorder="1" applyAlignment="1">
      <alignment horizontal="center" vertical="center" wrapText="1"/>
    </xf>
    <xf numFmtId="0" fontId="46" fillId="62" borderId="0" xfId="387" applyFont="1" applyFill="1" applyAlignment="1">
      <alignment horizontal="right" vertical="center" wrapText="1"/>
    </xf>
    <xf numFmtId="0" fontId="77" fillId="0" borderId="12" xfId="0" applyFont="1" applyBorder="1" applyAlignment="1">
      <alignment wrapText="1"/>
    </xf>
    <xf numFmtId="168" fontId="71" fillId="62" borderId="12" xfId="0" applyNumberFormat="1" applyFont="1" applyFill="1" applyBorder="1" applyAlignment="1">
      <alignment horizontal="justify" vertical="center" wrapText="1"/>
    </xf>
    <xf numFmtId="49" fontId="71" fillId="0" borderId="26" xfId="386" applyNumberFormat="1" applyFont="1" applyFill="1" applyBorder="1" applyAlignment="1">
      <alignment horizontal="center" vertical="center" wrapText="1"/>
    </xf>
    <xf numFmtId="0" fontId="77" fillId="62" borderId="19" xfId="0" applyFont="1" applyFill="1" applyBorder="1" applyAlignment="1">
      <alignment wrapText="1"/>
    </xf>
    <xf numFmtId="49" fontId="76" fillId="0" borderId="26" xfId="386" applyNumberFormat="1" applyFont="1" applyFill="1" applyBorder="1" applyAlignment="1">
      <alignment horizontal="center" vertical="center" wrapText="1"/>
    </xf>
    <xf numFmtId="0" fontId="78" fillId="62" borderId="19" xfId="0" applyFont="1" applyFill="1" applyBorder="1" applyAlignment="1">
      <alignment wrapText="1"/>
    </xf>
    <xf numFmtId="0" fontId="77" fillId="62" borderId="26" xfId="0" applyFont="1" applyFill="1" applyBorder="1" applyAlignment="1">
      <alignment horizontal="center" vertical="center" wrapText="1"/>
    </xf>
    <xf numFmtId="0" fontId="77" fillId="62" borderId="19" xfId="0" applyFont="1" applyFill="1" applyBorder="1" applyAlignment="1">
      <alignment vertical="center" wrapText="1"/>
    </xf>
    <xf numFmtId="0" fontId="78" fillId="62" borderId="26" xfId="0" applyFont="1" applyFill="1" applyBorder="1" applyAlignment="1">
      <alignment horizontal="center" vertical="center" wrapText="1"/>
    </xf>
    <xf numFmtId="0" fontId="78" fillId="62" borderId="19" xfId="0" applyFont="1" applyFill="1" applyBorder="1" applyAlignment="1">
      <alignment vertical="center" wrapText="1"/>
    </xf>
    <xf numFmtId="168" fontId="72" fillId="62" borderId="19" xfId="0" applyNumberFormat="1" applyFont="1" applyFill="1" applyBorder="1" applyAlignment="1">
      <alignment horizontal="justify" vertical="center" wrapText="1"/>
    </xf>
    <xf numFmtId="49" fontId="70" fillId="0" borderId="23" xfId="386" applyNumberFormat="1" applyFont="1" applyFill="1" applyBorder="1" applyAlignment="1">
      <alignment horizontal="center" vertical="center" wrapText="1"/>
    </xf>
    <xf numFmtId="168" fontId="53" fillId="62" borderId="19" xfId="0" applyNumberFormat="1" applyFont="1" applyFill="1" applyBorder="1" applyAlignment="1">
      <alignment horizontal="justify" vertical="center" wrapText="1"/>
    </xf>
    <xf numFmtId="165" fontId="83" fillId="62" borderId="12" xfId="286" applyNumberFormat="1" applyFont="1" applyFill="1" applyBorder="1" applyAlignment="1">
      <alignment horizontal="center" vertical="center" wrapText="1"/>
    </xf>
    <xf numFmtId="165" fontId="80" fillId="62" borderId="0" xfId="286" applyNumberFormat="1" applyFont="1" applyFill="1" applyBorder="1" applyAlignment="1">
      <alignment horizontal="right" vertical="center" wrapText="1"/>
    </xf>
    <xf numFmtId="168" fontId="83" fillId="62" borderId="19" xfId="0" applyNumberFormat="1" applyFont="1" applyFill="1" applyBorder="1" applyAlignment="1">
      <alignment horizontal="justify" vertical="center" wrapText="1"/>
    </xf>
    <xf numFmtId="165" fontId="53" fillId="62" borderId="0" xfId="286" applyNumberFormat="1" applyFont="1" applyFill="1" applyBorder="1" applyAlignment="1">
      <alignment horizontal="right" vertical="center" wrapText="1"/>
    </xf>
    <xf numFmtId="0" fontId="97" fillId="0" borderId="0" xfId="0" applyFont="1"/>
    <xf numFmtId="49" fontId="53" fillId="0" borderId="23" xfId="386" applyNumberFormat="1" applyFont="1" applyFill="1" applyBorder="1" applyAlignment="1">
      <alignment horizontal="center" vertical="center" wrapText="1"/>
    </xf>
    <xf numFmtId="0" fontId="81" fillId="62" borderId="19" xfId="0" applyFont="1" applyFill="1" applyBorder="1" applyAlignment="1">
      <alignment vertical="center" wrapText="1"/>
    </xf>
    <xf numFmtId="165" fontId="53" fillId="62" borderId="0" xfId="386" applyNumberFormat="1" applyFont="1" applyFill="1" applyBorder="1" applyAlignment="1">
      <alignment horizontal="right" wrapText="1"/>
    </xf>
    <xf numFmtId="49" fontId="54" fillId="64" borderId="12" xfId="387" applyNumberFormat="1" applyFont="1" applyFill="1" applyBorder="1" applyAlignment="1">
      <alignment horizontal="center" vertical="top" wrapText="1"/>
    </xf>
    <xf numFmtId="0" fontId="54" fillId="64" borderId="12" xfId="0" applyFont="1" applyFill="1" applyBorder="1" applyAlignment="1">
      <alignment vertical="top" wrapText="1"/>
    </xf>
    <xf numFmtId="165" fontId="54" fillId="64" borderId="12" xfId="387" applyNumberFormat="1" applyFont="1" applyFill="1" applyBorder="1" applyAlignment="1">
      <alignment horizontal="center" wrapText="1"/>
    </xf>
    <xf numFmtId="165" fontId="84" fillId="64" borderId="12" xfId="387" applyNumberFormat="1" applyFont="1" applyFill="1" applyBorder="1" applyAlignment="1">
      <alignment horizontal="center" vertical="top" wrapText="1"/>
    </xf>
    <xf numFmtId="0" fontId="58" fillId="64" borderId="0" xfId="0" applyFont="1" applyFill="1"/>
    <xf numFmtId="49" fontId="94" fillId="62" borderId="12" xfId="387" applyNumberFormat="1" applyFont="1" applyFill="1" applyBorder="1" applyAlignment="1">
      <alignment horizontal="center" wrapText="1"/>
    </xf>
    <xf numFmtId="0" fontId="94" fillId="62" borderId="12" xfId="387" applyFont="1" applyFill="1" applyBorder="1" applyAlignment="1">
      <alignment wrapText="1"/>
    </xf>
    <xf numFmtId="165" fontId="93" fillId="0" borderId="12" xfId="387" applyNumberFormat="1" applyFont="1" applyFill="1" applyBorder="1" applyAlignment="1">
      <alignment horizontal="center" vertical="top" wrapText="1"/>
    </xf>
    <xf numFmtId="0" fontId="88" fillId="0" borderId="0" xfId="0" applyFont="1"/>
    <xf numFmtId="0" fontId="78" fillId="62" borderId="23" xfId="0" applyFont="1" applyFill="1" applyBorder="1" applyAlignment="1">
      <alignment horizontal="center" vertical="center" wrapText="1"/>
    </xf>
    <xf numFmtId="0" fontId="46" fillId="68" borderId="12" xfId="387" applyNumberFormat="1" applyFont="1" applyFill="1" applyBorder="1" applyAlignment="1">
      <alignment horizontal="center" vertical="top" wrapText="1"/>
    </xf>
    <xf numFmtId="165" fontId="84" fillId="61" borderId="12" xfId="387" applyNumberFormat="1" applyFont="1" applyFill="1" applyBorder="1" applyAlignment="1">
      <alignment horizontal="center" vertical="top" wrapText="1"/>
    </xf>
    <xf numFmtId="0" fontId="94" fillId="62" borderId="12" xfId="387" applyFont="1" applyFill="1" applyBorder="1" applyAlignment="1">
      <alignment horizontal="center" vertical="top" wrapText="1"/>
    </xf>
    <xf numFmtId="49" fontId="94" fillId="62" borderId="12" xfId="387" applyNumberFormat="1" applyFont="1" applyFill="1" applyBorder="1" applyAlignment="1">
      <alignment horizontal="center" vertical="top" wrapText="1"/>
    </xf>
    <xf numFmtId="0" fontId="54" fillId="62" borderId="12" xfId="387" applyFont="1" applyFill="1" applyBorder="1" applyAlignment="1">
      <alignment wrapText="1"/>
    </xf>
    <xf numFmtId="49" fontId="62" fillId="68" borderId="12" xfId="387" applyNumberFormat="1" applyFont="1" applyFill="1" applyBorder="1" applyAlignment="1">
      <alignment horizontal="center" wrapText="1"/>
    </xf>
    <xf numFmtId="0" fontId="46" fillId="62" borderId="12" xfId="0" applyFont="1" applyFill="1" applyBorder="1" applyAlignment="1">
      <alignment vertical="center" wrapText="1"/>
    </xf>
    <xf numFmtId="49" fontId="54" fillId="62" borderId="12" xfId="387" applyNumberFormat="1" applyFont="1" applyFill="1" applyBorder="1" applyAlignment="1">
      <alignment horizontal="center" vertical="center" wrapText="1"/>
    </xf>
    <xf numFmtId="0" fontId="46" fillId="62" borderId="12" xfId="387" applyFont="1" applyFill="1" applyBorder="1" applyAlignment="1">
      <alignment horizontal="justify"/>
    </xf>
    <xf numFmtId="0" fontId="61" fillId="0" borderId="12" xfId="0" applyFont="1" applyBorder="1"/>
    <xf numFmtId="165" fontId="61" fillId="0" borderId="12" xfId="0" applyNumberFormat="1" applyFont="1" applyBorder="1"/>
    <xf numFmtId="165" fontId="61" fillId="0" borderId="23" xfId="0" applyNumberFormat="1" applyFont="1" applyBorder="1" applyAlignment="1"/>
    <xf numFmtId="170" fontId="78" fillId="62" borderId="12" xfId="0" applyNumberFormat="1" applyFont="1" applyFill="1" applyBorder="1"/>
    <xf numFmtId="170" fontId="92" fillId="62" borderId="12" xfId="0" applyNumberFormat="1" applyFont="1" applyFill="1" applyBorder="1"/>
    <xf numFmtId="0" fontId="98" fillId="0" borderId="0" xfId="0" applyFont="1" applyBorder="1" applyAlignment="1">
      <alignment horizontal="center" vertical="center" wrapText="1"/>
    </xf>
    <xf numFmtId="0" fontId="83" fillId="0" borderId="23" xfId="0" applyFont="1" applyBorder="1" applyAlignment="1">
      <alignment horizontal="center" vertical="center" wrapText="1"/>
    </xf>
    <xf numFmtId="0" fontId="83" fillId="68" borderId="12" xfId="0" applyFont="1" applyFill="1" applyBorder="1" applyAlignment="1">
      <alignment horizontal="center" vertical="top" wrapText="1"/>
    </xf>
    <xf numFmtId="0" fontId="83" fillId="68" borderId="12" xfId="0" applyFont="1" applyFill="1" applyBorder="1" applyAlignment="1">
      <alignment vertical="top" wrapText="1"/>
    </xf>
    <xf numFmtId="4" fontId="83" fillId="68" borderId="12" xfId="0" applyNumberFormat="1" applyFont="1" applyFill="1" applyBorder="1" applyAlignment="1">
      <alignment horizontal="center" vertical="center" wrapText="1"/>
    </xf>
    <xf numFmtId="0" fontId="83" fillId="64" borderId="12" xfId="0" applyFont="1" applyFill="1" applyBorder="1" applyAlignment="1">
      <alignment horizontal="center" vertical="top" wrapText="1"/>
    </xf>
    <xf numFmtId="0" fontId="83" fillId="64" borderId="12" xfId="0" applyFont="1" applyFill="1" applyBorder="1" applyAlignment="1">
      <alignment vertical="top" wrapText="1"/>
    </xf>
    <xf numFmtId="4" fontId="83" fillId="64" borderId="12" xfId="0" applyNumberFormat="1" applyFont="1" applyFill="1" applyBorder="1" applyAlignment="1">
      <alignment horizontal="center" vertical="center" wrapText="1"/>
    </xf>
    <xf numFmtId="0" fontId="0" fillId="64" borderId="0" xfId="0" applyFill="1"/>
    <xf numFmtId="0" fontId="53" fillId="60" borderId="12" xfId="0" applyFont="1" applyFill="1" applyBorder="1" applyAlignment="1">
      <alignment horizontal="center" vertical="top" wrapText="1"/>
    </xf>
    <xf numFmtId="0" fontId="53" fillId="60" borderId="12" xfId="0" applyFont="1" applyFill="1" applyBorder="1" applyAlignment="1">
      <alignment vertical="top" wrapText="1"/>
    </xf>
    <xf numFmtId="4" fontId="53" fillId="60" borderId="12" xfId="0" applyNumberFormat="1" applyFont="1" applyFill="1" applyBorder="1" applyAlignment="1">
      <alignment horizontal="center" vertical="center" wrapText="1"/>
    </xf>
    <xf numFmtId="0" fontId="0" fillId="60" borderId="0" xfId="0" applyFill="1"/>
    <xf numFmtId="0" fontId="53" fillId="60" borderId="12" xfId="0" applyFont="1" applyFill="1" applyBorder="1" applyAlignment="1">
      <alignment vertical="justify" wrapText="1"/>
    </xf>
    <xf numFmtId="0" fontId="53" fillId="0" borderId="12" xfId="0" applyFont="1" applyFill="1" applyBorder="1" applyAlignment="1">
      <alignment horizontal="center" vertical="top" wrapText="1"/>
    </xf>
    <xf numFmtId="0" fontId="53" fillId="0" borderId="12" xfId="0" applyFont="1" applyFill="1" applyBorder="1" applyAlignment="1">
      <alignment vertical="justify" wrapText="1"/>
    </xf>
    <xf numFmtId="4" fontId="53" fillId="0" borderId="1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53" fillId="0" borderId="12" xfId="0" applyFont="1" applyBorder="1" applyAlignment="1">
      <alignment horizontal="center" vertical="top" wrapText="1"/>
    </xf>
    <xf numFmtId="0" fontId="99" fillId="0" borderId="12" xfId="0" applyFont="1" applyBorder="1" applyAlignment="1">
      <alignment wrapText="1"/>
    </xf>
    <xf numFmtId="4" fontId="53" fillId="62" borderId="12" xfId="0" applyNumberFormat="1" applyFont="1" applyFill="1" applyBorder="1" applyAlignment="1">
      <alignment horizontal="center" vertical="center" wrapText="1"/>
    </xf>
    <xf numFmtId="4" fontId="53" fillId="0" borderId="12" xfId="0" applyNumberFormat="1" applyFont="1" applyBorder="1" applyAlignment="1">
      <alignment horizontal="center" vertical="center" wrapText="1"/>
    </xf>
    <xf numFmtId="0" fontId="53" fillId="62" borderId="12" xfId="0" applyFont="1" applyFill="1" applyBorder="1" applyAlignment="1">
      <alignment vertical="top" wrapText="1"/>
    </xf>
    <xf numFmtId="4" fontId="0" fillId="0" borderId="0" xfId="0" applyNumberFormat="1" applyFill="1"/>
    <xf numFmtId="0" fontId="53" fillId="0" borderId="12" xfId="0" applyFont="1" applyBorder="1" applyAlignment="1">
      <alignment vertical="justify" wrapText="1"/>
    </xf>
    <xf numFmtId="0" fontId="53" fillId="62" borderId="12" xfId="0" applyFont="1" applyFill="1" applyBorder="1" applyAlignment="1">
      <alignment vertical="justify" wrapText="1"/>
    </xf>
    <xf numFmtId="4" fontId="0" fillId="0" borderId="0" xfId="0" applyNumberFormat="1"/>
    <xf numFmtId="4" fontId="0" fillId="60" borderId="12" xfId="0" applyNumberFormat="1" applyFill="1" applyBorder="1" applyAlignment="1">
      <alignment horizontal="center" vertical="center"/>
    </xf>
    <xf numFmtId="4" fontId="58" fillId="64" borderId="12" xfId="0" applyNumberFormat="1" applyFont="1" applyFill="1" applyBorder="1" applyAlignment="1">
      <alignment horizontal="center" vertical="center"/>
    </xf>
    <xf numFmtId="4" fontId="0" fillId="0" borderId="12" xfId="0" applyNumberFormat="1" applyBorder="1" applyAlignment="1">
      <alignment horizontal="center" vertical="center"/>
    </xf>
    <xf numFmtId="0" fontId="0" fillId="0" borderId="0" xfId="0" applyBorder="1"/>
    <xf numFmtId="0" fontId="53" fillId="0" borderId="0" xfId="0" applyFont="1" applyBorder="1" applyAlignment="1">
      <alignment vertical="justify" wrapText="1"/>
    </xf>
    <xf numFmtId="165" fontId="53" fillId="0" borderId="0" xfId="0" applyNumberFormat="1" applyFont="1" applyBorder="1" applyAlignment="1">
      <alignment horizontal="center" vertical="center" wrapText="1"/>
    </xf>
    <xf numFmtId="0" fontId="53" fillId="0" borderId="12" xfId="0" applyFont="1" applyBorder="1" applyAlignment="1">
      <alignment wrapText="1"/>
    </xf>
    <xf numFmtId="0" fontId="69" fillId="0" borderId="0" xfId="386" applyFont="1" applyAlignment="1">
      <alignment vertical="center"/>
    </xf>
    <xf numFmtId="0" fontId="0" fillId="0" borderId="0" xfId="0" applyFont="1"/>
    <xf numFmtId="0" fontId="71" fillId="0" borderId="0" xfId="386" applyNumberFormat="1" applyFont="1" applyFill="1" applyBorder="1" applyAlignment="1">
      <alignment horizontal="center" vertical="center" wrapText="1"/>
    </xf>
    <xf numFmtId="0" fontId="70" fillId="62" borderId="0" xfId="387" applyFont="1" applyFill="1" applyAlignment="1">
      <alignment horizontal="center" vertical="center" wrapText="1"/>
    </xf>
    <xf numFmtId="49" fontId="73" fillId="0" borderId="12" xfId="386" applyNumberFormat="1" applyFont="1" applyFill="1" applyBorder="1" applyAlignment="1">
      <alignment horizontal="center" vertical="center" wrapText="1"/>
    </xf>
    <xf numFmtId="0" fontId="68" fillId="0" borderId="12" xfId="386" applyFont="1" applyBorder="1" applyAlignment="1">
      <alignment horizontal="center" vertical="center" wrapText="1"/>
    </xf>
    <xf numFmtId="0" fontId="68" fillId="0" borderId="24" xfId="386" applyFont="1" applyBorder="1" applyAlignment="1">
      <alignment horizontal="center" vertical="center" wrapText="1"/>
    </xf>
    <xf numFmtId="0" fontId="68" fillId="0" borderId="25" xfId="386" applyFont="1" applyBorder="1" applyAlignment="1">
      <alignment horizontal="center" vertical="center" wrapText="1"/>
    </xf>
    <xf numFmtId="0" fontId="68" fillId="0" borderId="20" xfId="386" applyFont="1" applyBorder="1" applyAlignment="1">
      <alignment horizontal="center" vertical="center" wrapText="1"/>
    </xf>
    <xf numFmtId="0" fontId="67" fillId="0" borderId="0" xfId="386" applyFont="1" applyAlignment="1">
      <alignment horizontal="center" vertical="center"/>
    </xf>
    <xf numFmtId="0" fontId="84" fillId="0" borderId="22" xfId="387" applyFont="1" applyBorder="1" applyAlignment="1">
      <alignment horizontal="center" vertical="center" wrapText="1"/>
    </xf>
    <xf numFmtId="0" fontId="62" fillId="62" borderId="0" xfId="387" applyFont="1" applyFill="1" applyAlignment="1">
      <alignment horizontal="right" vertical="center" wrapText="1"/>
    </xf>
    <xf numFmtId="0" fontId="84" fillId="62" borderId="0" xfId="387" applyFont="1" applyFill="1" applyAlignment="1">
      <alignment horizontal="center" vertical="center" wrapText="1"/>
    </xf>
    <xf numFmtId="0" fontId="62" fillId="0" borderId="0" xfId="387" applyFont="1" applyAlignment="1">
      <alignment horizontal="center"/>
    </xf>
    <xf numFmtId="0" fontId="62" fillId="62" borderId="0" xfId="387" applyFont="1" applyFill="1" applyAlignment="1">
      <alignment horizontal="center" vertical="center" wrapText="1"/>
    </xf>
    <xf numFmtId="0" fontId="54" fillId="62" borderId="22" xfId="387" applyFont="1" applyFill="1" applyBorder="1" applyAlignment="1">
      <alignment horizontal="center" vertical="center" wrapText="1"/>
    </xf>
    <xf numFmtId="0" fontId="54" fillId="62" borderId="0" xfId="387" applyFont="1" applyFill="1" applyAlignment="1">
      <alignment horizontal="center" vertical="center" wrapText="1"/>
    </xf>
    <xf numFmtId="0" fontId="46" fillId="62" borderId="0" xfId="387" applyFont="1" applyFill="1" applyAlignment="1">
      <alignment horizontal="center" vertical="center" wrapText="1"/>
    </xf>
    <xf numFmtId="0" fontId="46" fillId="0" borderId="0" xfId="0" applyFont="1" applyAlignment="1">
      <alignment horizontal="center"/>
    </xf>
    <xf numFmtId="0" fontId="46" fillId="62" borderId="0" xfId="387" applyFont="1" applyFill="1" applyAlignment="1">
      <alignment horizontal="right" vertical="center" wrapText="1"/>
    </xf>
    <xf numFmtId="0" fontId="81" fillId="0" borderId="0" xfId="0" applyFont="1" applyAlignment="1">
      <alignment horizontal="center"/>
    </xf>
    <xf numFmtId="0" fontId="83" fillId="0" borderId="12" xfId="0" applyFont="1" applyBorder="1" applyAlignment="1">
      <alignment horizontal="center" vertical="center" wrapText="1"/>
    </xf>
    <xf numFmtId="0" fontId="77" fillId="0" borderId="0" xfId="0" applyFont="1" applyBorder="1" applyAlignment="1">
      <alignment horizontal="center" wrapText="1"/>
    </xf>
    <xf numFmtId="0" fontId="82" fillId="0" borderId="12" xfId="0" applyFont="1" applyBorder="1" applyAlignment="1">
      <alignment horizontal="center" vertical="center"/>
    </xf>
    <xf numFmtId="0" fontId="83" fillId="0" borderId="24" xfId="0" applyFont="1" applyBorder="1" applyAlignment="1">
      <alignment horizontal="center" vertical="center" wrapText="1"/>
    </xf>
    <xf numFmtId="0" fontId="83" fillId="0" borderId="20" xfId="0" applyFont="1" applyBorder="1" applyAlignment="1">
      <alignment horizontal="center" vertical="center" wrapText="1"/>
    </xf>
    <xf numFmtId="0" fontId="83" fillId="0" borderId="27" xfId="0" applyFont="1" applyBorder="1" applyAlignment="1">
      <alignment horizontal="center" vertical="center" wrapText="1"/>
    </xf>
    <xf numFmtId="0" fontId="83" fillId="0" borderId="23" xfId="0" applyFont="1" applyBorder="1" applyAlignment="1">
      <alignment horizontal="center" vertical="center" wrapText="1"/>
    </xf>
    <xf numFmtId="0" fontId="98" fillId="0" borderId="0" xfId="0" applyFont="1" applyBorder="1" applyAlignment="1">
      <alignment horizontal="center" vertical="center" wrapText="1"/>
    </xf>
    <xf numFmtId="0" fontId="63" fillId="0" borderId="0" xfId="0" applyFont="1" applyAlignment="1">
      <alignment horizontal="center" wrapText="1"/>
    </xf>
    <xf numFmtId="0" fontId="61" fillId="0" borderId="22" xfId="0" applyFont="1" applyBorder="1" applyAlignment="1">
      <alignment horizontal="right"/>
    </xf>
    <xf numFmtId="0" fontId="63" fillId="0" borderId="0" xfId="0" applyFont="1" applyAlignment="1">
      <alignment horizontal="center"/>
    </xf>
    <xf numFmtId="0" fontId="62" fillId="0" borderId="0" xfId="0" applyFont="1" applyAlignment="1">
      <alignment horizontal="center"/>
    </xf>
    <xf numFmtId="49" fontId="62" fillId="62" borderId="24" xfId="387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vertical="center"/>
    </xf>
    <xf numFmtId="0" fontId="46" fillId="62" borderId="24" xfId="387" applyFont="1" applyFill="1" applyBorder="1" applyAlignment="1">
      <alignment horizontal="left" vertical="center" wrapText="1"/>
    </xf>
    <xf numFmtId="0" fontId="46" fillId="62" borderId="20" xfId="387" applyFont="1" applyFill="1" applyBorder="1" applyAlignment="1">
      <alignment horizontal="left" vertical="center" wrapText="1"/>
    </xf>
    <xf numFmtId="0" fontId="61" fillId="0" borderId="19" xfId="0" applyFont="1" applyBorder="1" applyAlignment="1">
      <alignment horizontal="center"/>
    </xf>
    <xf numFmtId="0" fontId="61" fillId="0" borderId="27" xfId="0" applyFont="1" applyBorder="1" applyAlignment="1">
      <alignment horizontal="center"/>
    </xf>
  </cellXfs>
  <cellStyles count="66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2 2" xfId="9"/>
    <cellStyle name="20% - Акцент2 2 2" xfId="10"/>
    <cellStyle name="20% - Акцент3 2" xfId="11"/>
    <cellStyle name="20% - Акцент3 2 2" xfId="12"/>
    <cellStyle name="20% - Акцент4 2" xfId="13"/>
    <cellStyle name="20% - Акцент4 2 2" xfId="14"/>
    <cellStyle name="20% - Акцент5 2" xfId="15"/>
    <cellStyle name="20% - Акцент5 2 2" xfId="16"/>
    <cellStyle name="20% - Акцент6 2" xfId="17"/>
    <cellStyle name="20% - Акцент6 2 2" xfId="18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40% - Акцент1 2" xfId="25"/>
    <cellStyle name="40% - Акцент1 2 2" xfId="26"/>
    <cellStyle name="40% - Акцент2 2" xfId="27"/>
    <cellStyle name="40% - Акцент2 2 2" xfId="28"/>
    <cellStyle name="40% - Акцент3 2" xfId="29"/>
    <cellStyle name="40% - Акцент3 2 2" xfId="30"/>
    <cellStyle name="40% - Акцент4 2" xfId="31"/>
    <cellStyle name="40% - Акцент4 2 2" xfId="32"/>
    <cellStyle name="40% - Акцент5 2" xfId="33"/>
    <cellStyle name="40% - Акцент5 2 2" xfId="34"/>
    <cellStyle name="40% - Акцент6 2" xfId="35"/>
    <cellStyle name="40% - Акцент6 2 2" xfId="36"/>
    <cellStyle name="60% - Accent1" xfId="37"/>
    <cellStyle name="60% - Accent2" xfId="38"/>
    <cellStyle name="60% - Accent3" xfId="39"/>
    <cellStyle name="60% - Accent4" xfId="40"/>
    <cellStyle name="60% - Accent5" xfId="41"/>
    <cellStyle name="60% - Accent6" xfId="42"/>
    <cellStyle name="60% - Акцент1 2" xfId="43"/>
    <cellStyle name="60% - Акцент2 2" xfId="44"/>
    <cellStyle name="60% - Акцент3 2" xfId="45"/>
    <cellStyle name="60% - Акцент4 2" xfId="46"/>
    <cellStyle name="60% - Акцент5 2" xfId="47"/>
    <cellStyle name="60% - Акцент6 2" xfId="48"/>
    <cellStyle name="Accent1" xfId="49"/>
    <cellStyle name="Accent1 - 20%" xfId="50"/>
    <cellStyle name="Accent1 - 40%" xfId="51"/>
    <cellStyle name="Accent1 - 60%" xfId="52"/>
    <cellStyle name="Accent2" xfId="53"/>
    <cellStyle name="Accent2 - 20%" xfId="54"/>
    <cellStyle name="Accent2 - 40%" xfId="55"/>
    <cellStyle name="Accent2 - 60%" xfId="56"/>
    <cellStyle name="Accent3" xfId="57"/>
    <cellStyle name="Accent3 - 20%" xfId="58"/>
    <cellStyle name="Accent3 - 40%" xfId="59"/>
    <cellStyle name="Accent3 - 60%" xfId="60"/>
    <cellStyle name="Accent3_10" xfId="61"/>
    <cellStyle name="Accent4" xfId="62"/>
    <cellStyle name="Accent4 - 20%" xfId="63"/>
    <cellStyle name="Accent4 - 40%" xfId="64"/>
    <cellStyle name="Accent4 - 60%" xfId="65"/>
    <cellStyle name="Accent4_10" xfId="66"/>
    <cellStyle name="Accent5" xfId="67"/>
    <cellStyle name="Accent5 - 20%" xfId="68"/>
    <cellStyle name="Accent5 - 40%" xfId="69"/>
    <cellStyle name="Accent5 - 60%" xfId="70"/>
    <cellStyle name="Accent5_10" xfId="71"/>
    <cellStyle name="Accent6" xfId="72"/>
    <cellStyle name="Accent6 - 20%" xfId="73"/>
    <cellStyle name="Accent6 - 40%" xfId="74"/>
    <cellStyle name="Accent6 - 60%" xfId="75"/>
    <cellStyle name="Accent6_10" xfId="76"/>
    <cellStyle name="Bad" xfId="77"/>
    <cellStyle name="Calculation" xfId="78"/>
    <cellStyle name="Check Cell" xfId="79"/>
    <cellStyle name="Emphasis 1" xfId="80"/>
    <cellStyle name="Emphasis 2" xfId="81"/>
    <cellStyle name="Emphasis 3" xfId="82"/>
    <cellStyle name="Explanatory Text" xfId="83"/>
    <cellStyle name="Good" xfId="84"/>
    <cellStyle name="Heading 1" xfId="85"/>
    <cellStyle name="Heading 2" xfId="86"/>
    <cellStyle name="Heading 3" xfId="87"/>
    <cellStyle name="Heading 4" xfId="88"/>
    <cellStyle name="Input" xfId="89"/>
    <cellStyle name="Linked Cell" xfId="90"/>
    <cellStyle name="Neutral" xfId="91"/>
    <cellStyle name="Normal" xfId="92"/>
    <cellStyle name="Note" xfId="93"/>
    <cellStyle name="Output" xfId="94"/>
    <cellStyle name="SAPBEXaggData" xfId="95"/>
    <cellStyle name="SAPBEXaggData 2" xfId="96"/>
    <cellStyle name="SAPBEXaggData 3" xfId="97"/>
    <cellStyle name="SAPBEXaggData_Приложения к закону (поправки)" xfId="98"/>
    <cellStyle name="SAPBEXaggDataEmph" xfId="99"/>
    <cellStyle name="SAPBEXaggDataEmph 2" xfId="100"/>
    <cellStyle name="SAPBEXaggDataEmph 3" xfId="101"/>
    <cellStyle name="SAPBEXaggItem" xfId="102"/>
    <cellStyle name="SAPBEXaggItem 2" xfId="103"/>
    <cellStyle name="SAPBEXaggItem 3" xfId="104"/>
    <cellStyle name="SAPBEXaggItem_8" xfId="105"/>
    <cellStyle name="SAPBEXaggItemX" xfId="106"/>
    <cellStyle name="SAPBEXaggItemX 2" xfId="107"/>
    <cellStyle name="SAPBEXaggItemX 3" xfId="108"/>
    <cellStyle name="SAPBEXchaText" xfId="109"/>
    <cellStyle name="SAPBEXchaText 2" xfId="110"/>
    <cellStyle name="SAPBEXchaText 3" xfId="111"/>
    <cellStyle name="SAPBEXexcBad7" xfId="112"/>
    <cellStyle name="SAPBEXexcBad7 2" xfId="113"/>
    <cellStyle name="SAPBEXexcBad7 3" xfId="114"/>
    <cellStyle name="SAPBEXexcBad8" xfId="115"/>
    <cellStyle name="SAPBEXexcBad8 2" xfId="116"/>
    <cellStyle name="SAPBEXexcBad8 3" xfId="117"/>
    <cellStyle name="SAPBEXexcBad9" xfId="118"/>
    <cellStyle name="SAPBEXexcBad9 2" xfId="119"/>
    <cellStyle name="SAPBEXexcBad9 3" xfId="120"/>
    <cellStyle name="SAPBEXexcCritical4" xfId="121"/>
    <cellStyle name="SAPBEXexcCritical4 2" xfId="122"/>
    <cellStyle name="SAPBEXexcCritical4 3" xfId="123"/>
    <cellStyle name="SAPBEXexcCritical5" xfId="124"/>
    <cellStyle name="SAPBEXexcCritical5 2" xfId="125"/>
    <cellStyle name="SAPBEXexcCritical5 3" xfId="126"/>
    <cellStyle name="SAPBEXexcCritical6" xfId="127"/>
    <cellStyle name="SAPBEXexcCritical6 2" xfId="128"/>
    <cellStyle name="SAPBEXexcCritical6 3" xfId="129"/>
    <cellStyle name="SAPBEXexcGood1" xfId="130"/>
    <cellStyle name="SAPBEXexcGood1 2" xfId="131"/>
    <cellStyle name="SAPBEXexcGood1 3" xfId="132"/>
    <cellStyle name="SAPBEXexcGood2" xfId="133"/>
    <cellStyle name="SAPBEXexcGood2 2" xfId="134"/>
    <cellStyle name="SAPBEXexcGood2 3" xfId="135"/>
    <cellStyle name="SAPBEXexcGood3" xfId="136"/>
    <cellStyle name="SAPBEXexcGood3 2" xfId="137"/>
    <cellStyle name="SAPBEXexcGood3 3" xfId="138"/>
    <cellStyle name="SAPBEXfilterDrill" xfId="139"/>
    <cellStyle name="SAPBEXfilterDrill 2" xfId="140"/>
    <cellStyle name="SAPBEXfilterDrill 3" xfId="141"/>
    <cellStyle name="SAPBEXfilterItem" xfId="142"/>
    <cellStyle name="SAPBEXfilterItem 2" xfId="143"/>
    <cellStyle name="SAPBEXfilterItem 3" xfId="144"/>
    <cellStyle name="SAPBEXfilterText" xfId="145"/>
    <cellStyle name="SAPBEXfilterText 2" xfId="146"/>
    <cellStyle name="SAPBEXfilterText 3" xfId="147"/>
    <cellStyle name="SAPBEXformats" xfId="148"/>
    <cellStyle name="SAPBEXformats 2" xfId="149"/>
    <cellStyle name="SAPBEXformats 3" xfId="150"/>
    <cellStyle name="SAPBEXheaderItem" xfId="151"/>
    <cellStyle name="SAPBEXheaderItem 2" xfId="152"/>
    <cellStyle name="SAPBEXheaderItem 3" xfId="153"/>
    <cellStyle name="SAPBEXheaderText" xfId="154"/>
    <cellStyle name="SAPBEXheaderText 2" xfId="155"/>
    <cellStyle name="SAPBEXheaderText 3" xfId="156"/>
    <cellStyle name="SAPBEXHLevel0" xfId="157"/>
    <cellStyle name="SAPBEXHLevel0 2" xfId="158"/>
    <cellStyle name="SAPBEXHLevel0 2 2 3" xfId="159"/>
    <cellStyle name="SAPBEXHLevel0X" xfId="160"/>
    <cellStyle name="SAPBEXHLevel0X 2" xfId="161"/>
    <cellStyle name="SAPBEXHLevel0X 3" xfId="162"/>
    <cellStyle name="SAPBEXHLevel1" xfId="163"/>
    <cellStyle name="SAPBEXHLevel1 2" xfId="164"/>
    <cellStyle name="SAPBEXHLevel1X" xfId="165"/>
    <cellStyle name="SAPBEXHLevel1X 2" xfId="166"/>
    <cellStyle name="SAPBEXHLevel1X 3" xfId="167"/>
    <cellStyle name="SAPBEXHLevel2" xfId="168"/>
    <cellStyle name="SAPBEXHLevel2 2" xfId="169"/>
    <cellStyle name="SAPBEXHLevel2X" xfId="170"/>
    <cellStyle name="SAPBEXHLevel2X 2" xfId="171"/>
    <cellStyle name="SAPBEXHLevel2X 3" xfId="172"/>
    <cellStyle name="SAPBEXHLevel3" xfId="173"/>
    <cellStyle name="SAPBEXHLevel3 2" xfId="174"/>
    <cellStyle name="SAPBEXHLevel3 3" xfId="175"/>
    <cellStyle name="SAPBEXHLevel3X" xfId="176"/>
    <cellStyle name="SAPBEXHLevel3X 2" xfId="177"/>
    <cellStyle name="SAPBEXHLevel3X 3" xfId="178"/>
    <cellStyle name="SAPBEXinputData" xfId="179"/>
    <cellStyle name="SAPBEXinputData 2" xfId="180"/>
    <cellStyle name="SAPBEXinputData 3" xfId="181"/>
    <cellStyle name="SAPBEXItemHeader" xfId="182"/>
    <cellStyle name="SAPBEXresData" xfId="183"/>
    <cellStyle name="SAPBEXresData 2" xfId="184"/>
    <cellStyle name="SAPBEXresData 3" xfId="185"/>
    <cellStyle name="SAPBEXresDataEmph" xfId="186"/>
    <cellStyle name="SAPBEXresDataEmph 2" xfId="187"/>
    <cellStyle name="SAPBEXresDataEmph 3" xfId="188"/>
    <cellStyle name="SAPBEXresItem" xfId="189"/>
    <cellStyle name="SAPBEXresItem 2" xfId="190"/>
    <cellStyle name="SAPBEXresItem 3" xfId="191"/>
    <cellStyle name="SAPBEXresItemX" xfId="192"/>
    <cellStyle name="SAPBEXresItemX 2" xfId="193"/>
    <cellStyle name="SAPBEXresItemX 3" xfId="194"/>
    <cellStyle name="SAPBEXstdData" xfId="195"/>
    <cellStyle name="SAPBEXstdData 2" xfId="196"/>
    <cellStyle name="SAPBEXstdData_726-ПК (прил.)" xfId="197"/>
    <cellStyle name="SAPBEXstdDataEmph" xfId="198"/>
    <cellStyle name="SAPBEXstdDataEmph 2" xfId="199"/>
    <cellStyle name="SAPBEXstdDataEmph 3" xfId="200"/>
    <cellStyle name="SAPBEXstdItem" xfId="201"/>
    <cellStyle name="SAPBEXstdItem 2" xfId="202"/>
    <cellStyle name="SAPBEXstdItem 3" xfId="203"/>
    <cellStyle name="SAPBEXstdItem_726-ПК (прил.)" xfId="204"/>
    <cellStyle name="SAPBEXstdItemX" xfId="205"/>
    <cellStyle name="SAPBEXstdItemX 2" xfId="206"/>
    <cellStyle name="SAPBEXstdItemX 3" xfId="207"/>
    <cellStyle name="SAPBEXtitle" xfId="208"/>
    <cellStyle name="SAPBEXtitle 2" xfId="209"/>
    <cellStyle name="SAPBEXtitle 3" xfId="210"/>
    <cellStyle name="SAPBEXunassignedItem" xfId="211"/>
    <cellStyle name="SAPBEXundefined" xfId="212"/>
    <cellStyle name="SAPBEXundefined 2" xfId="213"/>
    <cellStyle name="SAPBEXundefined 3" xfId="214"/>
    <cellStyle name="Sheet Title" xfId="215"/>
    <cellStyle name="Title" xfId="216"/>
    <cellStyle name="Total" xfId="217"/>
    <cellStyle name="Warning Text" xfId="218"/>
    <cellStyle name="Акцент1 2" xfId="219"/>
    <cellStyle name="Акцент2 2" xfId="220"/>
    <cellStyle name="Акцент3 2" xfId="221"/>
    <cellStyle name="Акцент4 2" xfId="222"/>
    <cellStyle name="Акцент5 2" xfId="223"/>
    <cellStyle name="Акцент6 2" xfId="224"/>
    <cellStyle name="Ввод  2" xfId="225"/>
    <cellStyle name="Вывод 2" xfId="226"/>
    <cellStyle name="Вычисление 2" xfId="227"/>
    <cellStyle name="Заголовок 1 2" xfId="228"/>
    <cellStyle name="Заголовок 2 2" xfId="229"/>
    <cellStyle name="Заголовок 3 2" xfId="230"/>
    <cellStyle name="Заголовок 4 2" xfId="231"/>
    <cellStyle name="Итог 2" xfId="232"/>
    <cellStyle name="Контрольная ячейка 2" xfId="233"/>
    <cellStyle name="Название 2" xfId="234"/>
    <cellStyle name="Нейтральный 2" xfId="235"/>
    <cellStyle name="Обычный" xfId="0" builtinId="0"/>
    <cellStyle name="Обычный 10" xfId="236"/>
    <cellStyle name="Обычный 10 2" xfId="237"/>
    <cellStyle name="Обычный 10 2 2" xfId="238"/>
    <cellStyle name="Обычный 10 2 2 2" xfId="239"/>
    <cellStyle name="Обычный 10 2 2 2 2" xfId="240"/>
    <cellStyle name="Обычный 10 2 2 3" xfId="241"/>
    <cellStyle name="Обычный 10 2 3" xfId="242"/>
    <cellStyle name="Обычный 10 2 3 2" xfId="243"/>
    <cellStyle name="Обычный 10 2 4" xfId="244"/>
    <cellStyle name="Обычный 10 3" xfId="245"/>
    <cellStyle name="Обычный 10 3 2" xfId="246"/>
    <cellStyle name="Обычный 10 3 2 2" xfId="247"/>
    <cellStyle name="Обычный 10 3 3" xfId="248"/>
    <cellStyle name="Обычный 10 4" xfId="249"/>
    <cellStyle name="Обычный 10 4 2" xfId="250"/>
    <cellStyle name="Обычный 10 5" xfId="251"/>
    <cellStyle name="Обычный 11" xfId="252"/>
    <cellStyle name="Обычный 11 2" xfId="253"/>
    <cellStyle name="Обычный 11 2 2" xfId="254"/>
    <cellStyle name="Обычный 11 2 2 2" xfId="255"/>
    <cellStyle name="Обычный 11 2 2 2 2" xfId="256"/>
    <cellStyle name="Обычный 11 2 2 2 2 2" xfId="257"/>
    <cellStyle name="Обычный 11 2 2 2 3" xfId="258"/>
    <cellStyle name="Обычный 11 2 2 3" xfId="259"/>
    <cellStyle name="Обычный 11 2 2 3 2" xfId="260"/>
    <cellStyle name="Обычный 11 2 2 4" xfId="261"/>
    <cellStyle name="Обычный 11 2 3" xfId="262"/>
    <cellStyle name="Обычный 11 2 3 2" xfId="263"/>
    <cellStyle name="Обычный 11 2 3 2 2" xfId="264"/>
    <cellStyle name="Обычный 11 2 3 3" xfId="265"/>
    <cellStyle name="Обычный 11 2 4" xfId="266"/>
    <cellStyle name="Обычный 11 2 4 2" xfId="267"/>
    <cellStyle name="Обычный 11 2 5" xfId="268"/>
    <cellStyle name="Обычный 11 3" xfId="269"/>
    <cellStyle name="Обычный 11 4" xfId="270"/>
    <cellStyle name="Обычный 11 4 2" xfId="271"/>
    <cellStyle name="Обычный 11 4 2 2" xfId="272"/>
    <cellStyle name="Обычный 11 4 2 2 2" xfId="273"/>
    <cellStyle name="Обычный 11 4 2 3" xfId="274"/>
    <cellStyle name="Обычный 11 4 3" xfId="275"/>
    <cellStyle name="Обычный 11 4 3 2" xfId="276"/>
    <cellStyle name="Обычный 11 4 4" xfId="277"/>
    <cellStyle name="Обычный 11 5" xfId="278"/>
    <cellStyle name="Обычный 11 5 2" xfId="279"/>
    <cellStyle name="Обычный 11 5 2 2" xfId="280"/>
    <cellStyle name="Обычный 11 5 3" xfId="281"/>
    <cellStyle name="Обычный 11 6" xfId="282"/>
    <cellStyle name="Обычный 11 6 2" xfId="283"/>
    <cellStyle name="Обычный 11 7" xfId="284"/>
    <cellStyle name="Обычный 12" xfId="285"/>
    <cellStyle name="Обычный 13" xfId="286"/>
    <cellStyle name="Обычный 14" xfId="287"/>
    <cellStyle name="Обычный 15" xfId="288"/>
    <cellStyle name="Обычный 15 2" xfId="289"/>
    <cellStyle name="Обычный 15 2 2" xfId="290"/>
    <cellStyle name="Обычный 15 2 2 2" xfId="291"/>
    <cellStyle name="Обычный 15 2 2 2 2" xfId="292"/>
    <cellStyle name="Обычный 15 2 2 3" xfId="293"/>
    <cellStyle name="Обычный 15 2 3" xfId="294"/>
    <cellStyle name="Обычный 15 2 3 2" xfId="295"/>
    <cellStyle name="Обычный 15 2 4" xfId="296"/>
    <cellStyle name="Обычный 15 3" xfId="297"/>
    <cellStyle name="Обычный 15 3 2" xfId="298"/>
    <cellStyle name="Обычный 15 3 2 2" xfId="299"/>
    <cellStyle name="Обычный 15 3 3" xfId="300"/>
    <cellStyle name="Обычный 15 4" xfId="301"/>
    <cellStyle name="Обычный 15 4 2" xfId="302"/>
    <cellStyle name="Обычный 15 5" xfId="303"/>
    <cellStyle name="Обычный 16" xfId="304"/>
    <cellStyle name="Обычный 16 2" xfId="305"/>
    <cellStyle name="Обычный 16 2 2" xfId="306"/>
    <cellStyle name="Обычный 16 2 2 2" xfId="307"/>
    <cellStyle name="Обычный 16 2 2 2 2" xfId="308"/>
    <cellStyle name="Обычный 16 2 2 3" xfId="309"/>
    <cellStyle name="Обычный 16 2 3" xfId="310"/>
    <cellStyle name="Обычный 16 2 3 2" xfId="311"/>
    <cellStyle name="Обычный 16 2 4" xfId="312"/>
    <cellStyle name="Обычный 16 3" xfId="313"/>
    <cellStyle name="Обычный 16 3 2" xfId="314"/>
    <cellStyle name="Обычный 16 3 2 2" xfId="315"/>
    <cellStyle name="Обычный 16 3 3" xfId="316"/>
    <cellStyle name="Обычный 16 4" xfId="317"/>
    <cellStyle name="Обычный 16 4 2" xfId="318"/>
    <cellStyle name="Обычный 16 5" xfId="319"/>
    <cellStyle name="Обычный 16 6 2" xfId="320"/>
    <cellStyle name="Обычный 16 6 2 2" xfId="321"/>
    <cellStyle name="Обычный 16 6 2 2 2" xfId="322"/>
    <cellStyle name="Обычный 16 6 2 2 2 2" xfId="323"/>
    <cellStyle name="Обычный 16 6 2 2 2 2 2" xfId="324"/>
    <cellStyle name="Обычный 16 6 2 2 2 3" xfId="325"/>
    <cellStyle name="Обычный 16 6 2 2 3" xfId="326"/>
    <cellStyle name="Обычный 16 6 2 2 3 2" xfId="327"/>
    <cellStyle name="Обычный 16 6 2 2 4" xfId="328"/>
    <cellStyle name="Обычный 16 6 2 3" xfId="329"/>
    <cellStyle name="Обычный 16 6 2 3 2" xfId="330"/>
    <cellStyle name="Обычный 16 6 2 3 2 2" xfId="331"/>
    <cellStyle name="Обычный 16 6 2 3 3" xfId="332"/>
    <cellStyle name="Обычный 16 6 2 3 4" xfId="333"/>
    <cellStyle name="Обычный 16 6 2 4" xfId="334"/>
    <cellStyle name="Обычный 16 6 2 4 2" xfId="335"/>
    <cellStyle name="Обычный 16 6 2 5" xfId="336"/>
    <cellStyle name="Обычный 17" xfId="337"/>
    <cellStyle name="Обычный 17 2" xfId="338"/>
    <cellStyle name="Обычный 17 2 2" xfId="339"/>
    <cellStyle name="Обычный 17 2 2 2" xfId="340"/>
    <cellStyle name="Обычный 17 2 2 2 2" xfId="341"/>
    <cellStyle name="Обычный 17 2 2 3" xfId="342"/>
    <cellStyle name="Обычный 17 2 3" xfId="343"/>
    <cellStyle name="Обычный 17 2 3 2" xfId="344"/>
    <cellStyle name="Обычный 17 2 4" xfId="345"/>
    <cellStyle name="Обычный 17 3" xfId="346"/>
    <cellStyle name="Обычный 17 3 2" xfId="347"/>
    <cellStyle name="Обычный 17 3 2 2" xfId="348"/>
    <cellStyle name="Обычный 17 3 3" xfId="349"/>
    <cellStyle name="Обычный 17 4" xfId="350"/>
    <cellStyle name="Обычный 17 4 2" xfId="351"/>
    <cellStyle name="Обычный 17 5" xfId="352"/>
    <cellStyle name="Обычный 17 6" xfId="353"/>
    <cellStyle name="Обычный 18" xfId="354"/>
    <cellStyle name="Обычный 18 2" xfId="355"/>
    <cellStyle name="Обычный 18 2 2" xfId="356"/>
    <cellStyle name="Обычный 18 2 2 2" xfId="357"/>
    <cellStyle name="Обычный 18 2 2 2 2" xfId="358"/>
    <cellStyle name="Обычный 18 2 2 3" xfId="359"/>
    <cellStyle name="Обычный 18 2 3" xfId="360"/>
    <cellStyle name="Обычный 18 2 3 2" xfId="361"/>
    <cellStyle name="Обычный 18 2 4" xfId="362"/>
    <cellStyle name="Обычный 18 3" xfId="363"/>
    <cellStyle name="Обычный 18 3 2" xfId="364"/>
    <cellStyle name="Обычный 18 3 2 2" xfId="365"/>
    <cellStyle name="Обычный 18 3 3" xfId="366"/>
    <cellStyle name="Обычный 18 4" xfId="367"/>
    <cellStyle name="Обычный 18 4 2" xfId="368"/>
    <cellStyle name="Обычный 18 5" xfId="369"/>
    <cellStyle name="Обычный 19" xfId="370"/>
    <cellStyle name="Обычный 19 2" xfId="371"/>
    <cellStyle name="Обычный 19 2 2" xfId="372"/>
    <cellStyle name="Обычный 19 2 2 2" xfId="373"/>
    <cellStyle name="Обычный 19 2 2 2 2" xfId="374"/>
    <cellStyle name="Обычный 19 2 2 3" xfId="375"/>
    <cellStyle name="Обычный 19 2 3" xfId="376"/>
    <cellStyle name="Обычный 19 2 3 2" xfId="377"/>
    <cellStyle name="Обычный 19 2 4" xfId="378"/>
    <cellStyle name="Обычный 19 3" xfId="379"/>
    <cellStyle name="Обычный 19 3 2" xfId="380"/>
    <cellStyle name="Обычный 19 3 2 2" xfId="381"/>
    <cellStyle name="Обычный 19 3 3" xfId="382"/>
    <cellStyle name="Обычный 19 4" xfId="383"/>
    <cellStyle name="Обычный 19 4 2" xfId="384"/>
    <cellStyle name="Обычный 19 5" xfId="385"/>
    <cellStyle name="Обычный 2" xfId="386"/>
    <cellStyle name="Обычный 2 2" xfId="387"/>
    <cellStyle name="Обычный 2 2 2" xfId="388"/>
    <cellStyle name="Обычный 2 2 2 2" xfId="389"/>
    <cellStyle name="Обычный 2 2 2 2 2" xfId="390"/>
    <cellStyle name="Обычный 2 2 2 2 2 2" xfId="391"/>
    <cellStyle name="Обычный 2 2 2 2 3" xfId="392"/>
    <cellStyle name="Обычный 2 2 2 3" xfId="393"/>
    <cellStyle name="Обычный 2 2 2 3 2" xfId="394"/>
    <cellStyle name="Обычный 2 2 2 4" xfId="395"/>
    <cellStyle name="Обычный 2 2 3" xfId="396"/>
    <cellStyle name="Обычный 2 2 3 2" xfId="397"/>
    <cellStyle name="Обычный 2 2 3 2 2" xfId="398"/>
    <cellStyle name="Обычный 2 2 3 3" xfId="399"/>
    <cellStyle name="Обычный 2 2 4" xfId="400"/>
    <cellStyle name="Обычный 2 2 4 2" xfId="401"/>
    <cellStyle name="Обычный 2 2 5" xfId="402"/>
    <cellStyle name="Обычный 2 2 6" xfId="403"/>
    <cellStyle name="Обычный 2 3" xfId="404"/>
    <cellStyle name="Обычный 2 3 2" xfId="405"/>
    <cellStyle name="Обычный 2 3 3" xfId="406"/>
    <cellStyle name="Обычный 2 3 3 2" xfId="407"/>
    <cellStyle name="Обычный 2 3 3 2 2" xfId="408"/>
    <cellStyle name="Обычный 2 3 3 2 2 2" xfId="409"/>
    <cellStyle name="Обычный 2 3 3 2 3" xfId="410"/>
    <cellStyle name="Обычный 2 3 3 3" xfId="411"/>
    <cellStyle name="Обычный 2 3 3 3 2" xfId="412"/>
    <cellStyle name="Обычный 2 3 3 4" xfId="413"/>
    <cellStyle name="Обычный 2 3 4" xfId="414"/>
    <cellStyle name="Обычный 2 3 4 2" xfId="415"/>
    <cellStyle name="Обычный 2 3 4 2 2" xfId="416"/>
    <cellStyle name="Обычный 2 3 4 3" xfId="417"/>
    <cellStyle name="Обычный 2 3 5" xfId="418"/>
    <cellStyle name="Обычный 2 3 5 2" xfId="419"/>
    <cellStyle name="Обычный 2 3 6" xfId="420"/>
    <cellStyle name="Обычный 2 4" xfId="421"/>
    <cellStyle name="Обычный 2 4 2" xfId="422"/>
    <cellStyle name="Обычный 2 4 2 2" xfId="423"/>
    <cellStyle name="Обычный 2 4 2 2 2" xfId="424"/>
    <cellStyle name="Обычный 2 4 2 2 2 2" xfId="425"/>
    <cellStyle name="Обычный 2 4 2 2 3" xfId="426"/>
    <cellStyle name="Обычный 2 4 2 3" xfId="427"/>
    <cellStyle name="Обычный 2 4 2 3 2" xfId="428"/>
    <cellStyle name="Обычный 2 4 2 4" xfId="429"/>
    <cellStyle name="Обычный 2 4 3" xfId="430"/>
    <cellStyle name="Обычный 2 4 3 2" xfId="431"/>
    <cellStyle name="Обычный 2 4 3 2 2" xfId="432"/>
    <cellStyle name="Обычный 2 4 3 3" xfId="433"/>
    <cellStyle name="Обычный 2 4 4" xfId="434"/>
    <cellStyle name="Обычный 2 4 4 2" xfId="435"/>
    <cellStyle name="Обычный 2 4 5" xfId="436"/>
    <cellStyle name="Обычный 2 5" xfId="437"/>
    <cellStyle name="Обычный 2 5 2" xfId="438"/>
    <cellStyle name="Обычный 2 5 2 2" xfId="439"/>
    <cellStyle name="Обычный 2 5 2 2 2" xfId="440"/>
    <cellStyle name="Обычный 2 5 2 2 2 2" xfId="441"/>
    <cellStyle name="Обычный 2 5 2 2 3" xfId="442"/>
    <cellStyle name="Обычный 2 5 2 3" xfId="443"/>
    <cellStyle name="Обычный 2 5 2 3 2" xfId="444"/>
    <cellStyle name="Обычный 2 5 2 4" xfId="445"/>
    <cellStyle name="Обычный 2 5 3" xfId="446"/>
    <cellStyle name="Обычный 2 5 3 2" xfId="447"/>
    <cellStyle name="Обычный 2 5 3 2 2" xfId="448"/>
    <cellStyle name="Обычный 2 5 3 3" xfId="449"/>
    <cellStyle name="Обычный 2 5 4" xfId="450"/>
    <cellStyle name="Обычный 2 5 4 2" xfId="451"/>
    <cellStyle name="Обычный 2 5 5" xfId="452"/>
    <cellStyle name="Обычный 2 6" xfId="453"/>
    <cellStyle name="Обычный 2 6 2" xfId="454"/>
    <cellStyle name="Обычный 2 6 2 2" xfId="455"/>
    <cellStyle name="Обычный 2 6 2 2 2" xfId="456"/>
    <cellStyle name="Обычный 2 6 2 2 2 2" xfId="457"/>
    <cellStyle name="Обычный 2 6 2 2 3" xfId="458"/>
    <cellStyle name="Обычный 2 6 2 3" xfId="459"/>
    <cellStyle name="Обычный 2 6 2 3 2" xfId="460"/>
    <cellStyle name="Обычный 2 6 2 4" xfId="461"/>
    <cellStyle name="Обычный 2 6 3" xfId="462"/>
    <cellStyle name="Обычный 2 6 3 2" xfId="463"/>
    <cellStyle name="Обычный 2 6 3 2 2" xfId="464"/>
    <cellStyle name="Обычный 2 6 3 3" xfId="465"/>
    <cellStyle name="Обычный 2 6 4" xfId="466"/>
    <cellStyle name="Обычный 2 6 4 2" xfId="467"/>
    <cellStyle name="Обычный 2 6 5" xfId="468"/>
    <cellStyle name="Обычный 2 7" xfId="469"/>
    <cellStyle name="Обычный 20" xfId="470"/>
    <cellStyle name="Обычный 20 2" xfId="471"/>
    <cellStyle name="Обычный 20 2 2" xfId="472"/>
    <cellStyle name="Обычный 20 2 2 2" xfId="473"/>
    <cellStyle name="Обычный 20 2 2 2 2" xfId="474"/>
    <cellStyle name="Обычный 20 2 2 3" xfId="475"/>
    <cellStyle name="Обычный 20 2 3" xfId="476"/>
    <cellStyle name="Обычный 20 2 3 2" xfId="477"/>
    <cellStyle name="Обычный 20 2 4" xfId="478"/>
    <cellStyle name="Обычный 20 3" xfId="479"/>
    <cellStyle name="Обычный 20 3 2" xfId="480"/>
    <cellStyle name="Обычный 20 3 2 2" xfId="481"/>
    <cellStyle name="Обычный 20 3 3" xfId="482"/>
    <cellStyle name="Обычный 20 4" xfId="483"/>
    <cellStyle name="Обычный 20 4 2" xfId="484"/>
    <cellStyle name="Обычный 20 5" xfId="485"/>
    <cellStyle name="Обычный 21" xfId="486"/>
    <cellStyle name="Обычный 21 2" xfId="487"/>
    <cellStyle name="Обычный 21 2 2" xfId="488"/>
    <cellStyle name="Обычный 21 2 2 2" xfId="489"/>
    <cellStyle name="Обычный 21 2 2 2 2" xfId="490"/>
    <cellStyle name="Обычный 21 2 2 3" xfId="491"/>
    <cellStyle name="Обычный 21 2 3" xfId="492"/>
    <cellStyle name="Обычный 21 2 3 2" xfId="493"/>
    <cellStyle name="Обычный 21 2 4" xfId="494"/>
    <cellStyle name="Обычный 21 3" xfId="495"/>
    <cellStyle name="Обычный 21 3 2" xfId="496"/>
    <cellStyle name="Обычный 21 3 2 2" xfId="497"/>
    <cellStyle name="Обычный 21 3 3" xfId="498"/>
    <cellStyle name="Обычный 21 4" xfId="499"/>
    <cellStyle name="Обычный 21 4 2" xfId="500"/>
    <cellStyle name="Обычный 21 5" xfId="501"/>
    <cellStyle name="Обычный 22" xfId="502"/>
    <cellStyle name="Обычный 22 2" xfId="503"/>
    <cellStyle name="Обычный 22 2 2" xfId="504"/>
    <cellStyle name="Обычный 22 2 2 2" xfId="505"/>
    <cellStyle name="Обычный 22 2 2 2 2" xfId="506"/>
    <cellStyle name="Обычный 22 2 2 3" xfId="507"/>
    <cellStyle name="Обычный 22 2 3" xfId="508"/>
    <cellStyle name="Обычный 22 2 3 2" xfId="509"/>
    <cellStyle name="Обычный 22 2 4" xfId="510"/>
    <cellStyle name="Обычный 22 3" xfId="511"/>
    <cellStyle name="Обычный 22 3 2" xfId="512"/>
    <cellStyle name="Обычный 22 3 2 2" xfId="513"/>
    <cellStyle name="Обычный 22 3 3" xfId="514"/>
    <cellStyle name="Обычный 22 4" xfId="515"/>
    <cellStyle name="Обычный 22 4 2" xfId="516"/>
    <cellStyle name="Обычный 22 5" xfId="517"/>
    <cellStyle name="Обычный 23" xfId="518"/>
    <cellStyle name="Обычный 23 2" xfId="519"/>
    <cellStyle name="Обычный 23 2 2" xfId="520"/>
    <cellStyle name="Обычный 23 2 2 2" xfId="521"/>
    <cellStyle name="Обычный 23 2 2 2 2" xfId="522"/>
    <cellStyle name="Обычный 23 2 2 3" xfId="523"/>
    <cellStyle name="Обычный 23 2 3" xfId="524"/>
    <cellStyle name="Обычный 23 2 3 2" xfId="525"/>
    <cellStyle name="Обычный 23 2 4" xfId="526"/>
    <cellStyle name="Обычный 23 3" xfId="527"/>
    <cellStyle name="Обычный 23 3 2" xfId="528"/>
    <cellStyle name="Обычный 23 3 2 2" xfId="529"/>
    <cellStyle name="Обычный 23 3 3" xfId="530"/>
    <cellStyle name="Обычный 23 4" xfId="531"/>
    <cellStyle name="Обычный 23 4 2" xfId="532"/>
    <cellStyle name="Обычный 23 5" xfId="533"/>
    <cellStyle name="Обычный 24" xfId="534"/>
    <cellStyle name="Обычный 25" xfId="535"/>
    <cellStyle name="Обычный 25 2" xfId="536"/>
    <cellStyle name="Обычный 25 2 2" xfId="537"/>
    <cellStyle name="Обычный 25 2 2 2" xfId="538"/>
    <cellStyle name="Обычный 25 2 2 2 2" xfId="539"/>
    <cellStyle name="Обычный 25 2 2 3" xfId="540"/>
    <cellStyle name="Обычный 25 2 3" xfId="541"/>
    <cellStyle name="Обычный 25 2 3 2" xfId="542"/>
    <cellStyle name="Обычный 25 2 4" xfId="543"/>
    <cellStyle name="Обычный 25 3" xfId="544"/>
    <cellStyle name="Обычный 25 3 2" xfId="545"/>
    <cellStyle name="Обычный 25 3 2 2" xfId="546"/>
    <cellStyle name="Обычный 25 3 3" xfId="547"/>
    <cellStyle name="Обычный 25 4" xfId="548"/>
    <cellStyle name="Обычный 25 4 2" xfId="549"/>
    <cellStyle name="Обычный 25 5" xfId="550"/>
    <cellStyle name="Обычный 26" xfId="551"/>
    <cellStyle name="Обычный 26 2" xfId="552"/>
    <cellStyle name="Обычный 27" xfId="553"/>
    <cellStyle name="Обычный 27 2" xfId="554"/>
    <cellStyle name="Обычный 28" xfId="555"/>
    <cellStyle name="Обычный 28 2" xfId="556"/>
    <cellStyle name="Обычный 29" xfId="557"/>
    <cellStyle name="Обычный 29 2" xfId="558"/>
    <cellStyle name="Обычный 3" xfId="559"/>
    <cellStyle name="Обычный 3 2" xfId="560"/>
    <cellStyle name="Обычный 30" xfId="561"/>
    <cellStyle name="Обычный 30 2" xfId="562"/>
    <cellStyle name="Обычный 31" xfId="563"/>
    <cellStyle name="Обычный 32" xfId="564"/>
    <cellStyle name="Обычный 4" xfId="565"/>
    <cellStyle name="Обычный 4 2" xfId="566"/>
    <cellStyle name="Обычный 4 3" xfId="567"/>
    <cellStyle name="Обычный 4 3 2" xfId="568"/>
    <cellStyle name="Обычный 4 3 2 2" xfId="569"/>
    <cellStyle name="Обычный 4 3 2 2 2" xfId="570"/>
    <cellStyle name="Обычный 4 3 2 2 2 2" xfId="571"/>
    <cellStyle name="Обычный 4 3 2 2 2 2 2" xfId="572"/>
    <cellStyle name="Обычный 4 3 2 2 2 2 2 2" xfId="573"/>
    <cellStyle name="Обычный 4 3 2 2 2 2 3" xfId="574"/>
    <cellStyle name="Обычный 4 3 2 2 2 3" xfId="575"/>
    <cellStyle name="Обычный 4 3 2 2 2 3 2" xfId="576"/>
    <cellStyle name="Обычный 4 3 2 2 2 4" xfId="577"/>
    <cellStyle name="Обычный 4 3 2 2 3" xfId="578"/>
    <cellStyle name="Обычный 4 3 2 2 3 2" xfId="579"/>
    <cellStyle name="Обычный 4 3 2 2 3 2 2" xfId="580"/>
    <cellStyle name="Обычный 4 3 2 2 3 3" xfId="581"/>
    <cellStyle name="Обычный 4 3 2 2 4" xfId="582"/>
    <cellStyle name="Обычный 4 3 2 2 4 2" xfId="583"/>
    <cellStyle name="Обычный 4 3 2 2 5" xfId="584"/>
    <cellStyle name="Обычный 4 3 2 2 5 2" xfId="585"/>
    <cellStyle name="Обычный 4 3 2 2 6" xfId="586"/>
    <cellStyle name="Обычный 4 3 2 3" xfId="587"/>
    <cellStyle name="Обычный 4 3 2 3 2" xfId="588"/>
    <cellStyle name="Обычный 4 3 2 3 2 2" xfId="589"/>
    <cellStyle name="Обычный 4 3 2 3 2 2 2" xfId="590"/>
    <cellStyle name="Обычный 4 3 2 3 2 3" xfId="591"/>
    <cellStyle name="Обычный 4 3 2 3 3" xfId="592"/>
    <cellStyle name="Обычный 4 3 2 3 3 2" xfId="593"/>
    <cellStyle name="Обычный 4 3 2 3 4" xfId="594"/>
    <cellStyle name="Обычный 4 3 2 4" xfId="595"/>
    <cellStyle name="Обычный 4 3 2 4 2" xfId="596"/>
    <cellStyle name="Обычный 4 3 2 4 2 2" xfId="597"/>
    <cellStyle name="Обычный 4 3 2 4 3" xfId="598"/>
    <cellStyle name="Обычный 4 3 2 5" xfId="599"/>
    <cellStyle name="Обычный 4 3 2 5 2" xfId="600"/>
    <cellStyle name="Обычный 4 3 2 6" xfId="601"/>
    <cellStyle name="Обычный 4 3 3" xfId="602"/>
    <cellStyle name="Обычный 4 3 3 2" xfId="603"/>
    <cellStyle name="Обычный 4 3 3 2 2" xfId="604"/>
    <cellStyle name="Обычный 4 3 3 2 2 2" xfId="605"/>
    <cellStyle name="Обычный 4 3 3 2 3" xfId="606"/>
    <cellStyle name="Обычный 4 3 3 3" xfId="607"/>
    <cellStyle name="Обычный 4 3 3 3 2" xfId="608"/>
    <cellStyle name="Обычный 4 3 3 4" xfId="609"/>
    <cellStyle name="Обычный 4 3 4" xfId="610"/>
    <cellStyle name="Обычный 4 3 4 2" xfId="611"/>
    <cellStyle name="Обычный 4 3 4 2 2" xfId="612"/>
    <cellStyle name="Обычный 4 3 4 3" xfId="613"/>
    <cellStyle name="Обычный 4 3 5" xfId="614"/>
    <cellStyle name="Обычный 4 3 5 2" xfId="615"/>
    <cellStyle name="Обычный 4 3 6" xfId="616"/>
    <cellStyle name="Обычный 5" xfId="617"/>
    <cellStyle name="Обычный 5 2" xfId="618"/>
    <cellStyle name="Обычный 6" xfId="619"/>
    <cellStyle name="Обычный 7" xfId="620"/>
    <cellStyle name="Обычный 7 2" xfId="621"/>
    <cellStyle name="Обычный 7 2 2" xfId="622"/>
    <cellStyle name="Обычный 7 2 2 2" xfId="623"/>
    <cellStyle name="Обычный 7 2 2 2 2" xfId="624"/>
    <cellStyle name="Обычный 7 2 2 2 2 2" xfId="625"/>
    <cellStyle name="Обычный 7 2 2 2 3" xfId="626"/>
    <cellStyle name="Обычный 7 2 2 3" xfId="627"/>
    <cellStyle name="Обычный 7 2 2 3 2" xfId="628"/>
    <cellStyle name="Обычный 7 2 2 4" xfId="629"/>
    <cellStyle name="Обычный 7 2 3" xfId="630"/>
    <cellStyle name="Обычный 7 2 3 2" xfId="631"/>
    <cellStyle name="Обычный 7 2 3 2 2" xfId="632"/>
    <cellStyle name="Обычный 7 2 3 3" xfId="633"/>
    <cellStyle name="Обычный 7 2 4" xfId="634"/>
    <cellStyle name="Обычный 7 2 4 2" xfId="635"/>
    <cellStyle name="Обычный 7 2 5" xfId="636"/>
    <cellStyle name="Обычный 7 3" xfId="637"/>
    <cellStyle name="Обычный 8" xfId="638"/>
    <cellStyle name="Обычный 8 2" xfId="639"/>
    <cellStyle name="Обычный 9" xfId="640"/>
    <cellStyle name="Обычный 9 2" xfId="641"/>
    <cellStyle name="Плохой 2" xfId="642"/>
    <cellStyle name="Пояснение 2" xfId="643"/>
    <cellStyle name="Примечание 2" xfId="644"/>
    <cellStyle name="Процентный 2" xfId="645"/>
    <cellStyle name="Процентный 2 2" xfId="646"/>
    <cellStyle name="Процентный 3" xfId="647"/>
    <cellStyle name="Процентный 3 2" xfId="648"/>
    <cellStyle name="Процентный 3 3" xfId="649"/>
    <cellStyle name="Процентный 4" xfId="650"/>
    <cellStyle name="Процентный 5" xfId="651"/>
    <cellStyle name="Процентный 6" xfId="652"/>
    <cellStyle name="Связанная ячейка 2" xfId="653"/>
    <cellStyle name="Стиль 1" xfId="654"/>
    <cellStyle name="Текст предупреждения 2" xfId="655"/>
    <cellStyle name="Финансовый 2" xfId="656"/>
    <cellStyle name="Финансовый 3" xfId="657"/>
    <cellStyle name="Финансовый 4" xfId="658"/>
    <cellStyle name="Финансовый 5" xfId="659"/>
    <cellStyle name="Финансовый 5 2" xfId="660"/>
    <cellStyle name="Финансовый 6" xfId="661"/>
    <cellStyle name="Хороший 2" xfId="66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1"/>
  <sheetViews>
    <sheetView view="pageBreakPreview" zoomScale="60" workbookViewId="0">
      <selection activeCell="B2" sqref="B2"/>
    </sheetView>
  </sheetViews>
  <sheetFormatPr defaultRowHeight="15" x14ac:dyDescent="0.25"/>
  <cols>
    <col min="1" max="1" width="30.85546875" style="56" customWidth="1"/>
    <col min="2" max="2" width="92.42578125" style="56" customWidth="1"/>
    <col min="3" max="3" width="16.85546875" style="92" hidden="1" customWidth="1"/>
    <col min="4" max="4" width="15.42578125" style="92" hidden="1" customWidth="1"/>
    <col min="5" max="5" width="16.140625" style="92" customWidth="1"/>
    <col min="6" max="6" width="15.28515625" style="92" hidden="1" customWidth="1"/>
    <col min="7" max="7" width="13.5703125" style="92" hidden="1" customWidth="1"/>
    <col min="8" max="8" width="15.28515625" style="92" customWidth="1"/>
    <col min="9" max="9" width="16.140625" style="93" hidden="1" customWidth="1"/>
    <col min="10" max="10" width="15.28515625" style="92" hidden="1" customWidth="1"/>
    <col min="11" max="11" width="16.140625" style="93" customWidth="1"/>
    <col min="12" max="13" width="17.42578125" hidden="1" customWidth="1"/>
    <col min="14" max="14" width="11.28515625" customWidth="1"/>
  </cols>
  <sheetData>
    <row r="1" spans="1:13" ht="18.75" x14ac:dyDescent="0.25">
      <c r="A1" s="52"/>
      <c r="B1" s="53"/>
      <c r="C1" s="428" t="s">
        <v>5</v>
      </c>
      <c r="D1" s="428"/>
      <c r="E1" s="428"/>
      <c r="F1" s="428"/>
      <c r="G1" s="428"/>
      <c r="H1" s="511" t="s">
        <v>988</v>
      </c>
      <c r="I1" s="511"/>
      <c r="J1" s="511"/>
      <c r="K1" s="511"/>
      <c r="L1" s="54"/>
      <c r="M1" s="54"/>
    </row>
    <row r="2" spans="1:13" ht="63" customHeight="1" x14ac:dyDescent="0.3">
      <c r="A2" s="52"/>
      <c r="B2" s="55"/>
      <c r="C2" s="514" t="s">
        <v>1073</v>
      </c>
      <c r="D2" s="514"/>
      <c r="E2" s="514"/>
      <c r="F2" s="514"/>
      <c r="G2" s="514"/>
      <c r="H2" s="514"/>
      <c r="I2" s="514"/>
      <c r="J2" s="514"/>
      <c r="K2" s="514"/>
      <c r="L2" s="51"/>
      <c r="M2" s="51"/>
    </row>
    <row r="3" spans="1:13" ht="15.75" x14ac:dyDescent="0.25">
      <c r="A3" s="52"/>
      <c r="B3" s="52"/>
      <c r="C3" s="91"/>
      <c r="D3" s="91"/>
      <c r="E3" s="520" t="s">
        <v>1196</v>
      </c>
      <c r="F3" s="520"/>
      <c r="G3" s="520"/>
      <c r="H3" s="520"/>
      <c r="I3" s="520"/>
      <c r="J3" s="520"/>
      <c r="K3" s="520"/>
    </row>
    <row r="4" spans="1:13" ht="51" customHeight="1" x14ac:dyDescent="0.25">
      <c r="A4" s="513" t="s">
        <v>1012</v>
      </c>
      <c r="B4" s="513"/>
      <c r="C4" s="513"/>
      <c r="D4" s="513"/>
      <c r="E4" s="513"/>
      <c r="F4" s="513"/>
      <c r="G4" s="513"/>
      <c r="H4" s="513"/>
      <c r="I4" s="513"/>
      <c r="J4" s="513"/>
      <c r="K4" s="513"/>
      <c r="L4" s="89"/>
      <c r="M4" s="89"/>
    </row>
    <row r="5" spans="1:13" ht="15.75" x14ac:dyDescent="0.25">
      <c r="F5" s="94"/>
      <c r="H5" s="94"/>
      <c r="J5" s="94"/>
    </row>
    <row r="6" spans="1:13" ht="18.75" x14ac:dyDescent="0.25">
      <c r="A6" s="515" t="s">
        <v>511</v>
      </c>
      <c r="B6" s="515" t="s">
        <v>512</v>
      </c>
      <c r="C6" s="90" t="s">
        <v>0</v>
      </c>
      <c r="D6" s="517" t="s">
        <v>1076</v>
      </c>
      <c r="E6" s="430" t="s">
        <v>0</v>
      </c>
      <c r="F6" s="430" t="s">
        <v>2</v>
      </c>
      <c r="G6" s="430"/>
      <c r="H6" s="90" t="s">
        <v>2</v>
      </c>
      <c r="I6" s="95" t="s">
        <v>760</v>
      </c>
      <c r="J6" s="430"/>
      <c r="K6" s="95" t="s">
        <v>760</v>
      </c>
      <c r="L6" s="57"/>
      <c r="M6" s="57"/>
    </row>
    <row r="7" spans="1:13" ht="18.75" x14ac:dyDescent="0.25">
      <c r="A7" s="515"/>
      <c r="B7" s="515"/>
      <c r="C7" s="516" t="s">
        <v>513</v>
      </c>
      <c r="D7" s="518"/>
      <c r="E7" s="516" t="s">
        <v>513</v>
      </c>
      <c r="F7" s="516" t="s">
        <v>513</v>
      </c>
      <c r="G7" s="430"/>
      <c r="H7" s="516" t="s">
        <v>513</v>
      </c>
      <c r="I7" s="516" t="s">
        <v>513</v>
      </c>
      <c r="J7" s="430"/>
      <c r="K7" s="516" t="s">
        <v>513</v>
      </c>
      <c r="L7" s="58"/>
      <c r="M7" s="58"/>
    </row>
    <row r="8" spans="1:13" ht="18.75" x14ac:dyDescent="0.25">
      <c r="A8" s="515"/>
      <c r="B8" s="515"/>
      <c r="C8" s="516"/>
      <c r="D8" s="519"/>
      <c r="E8" s="516"/>
      <c r="F8" s="516"/>
      <c r="G8" s="430"/>
      <c r="H8" s="516"/>
      <c r="I8" s="516"/>
      <c r="J8" s="430"/>
      <c r="K8" s="516"/>
      <c r="L8" s="58"/>
      <c r="M8" s="58"/>
    </row>
    <row r="9" spans="1:13" x14ac:dyDescent="0.25">
      <c r="A9" s="96" t="s">
        <v>514</v>
      </c>
      <c r="B9" s="96" t="s">
        <v>515</v>
      </c>
      <c r="C9" s="97">
        <v>3</v>
      </c>
      <c r="D9" s="97"/>
      <c r="E9" s="97">
        <v>3</v>
      </c>
      <c r="F9" s="97">
        <v>4</v>
      </c>
      <c r="G9" s="97"/>
      <c r="H9" s="97">
        <v>4</v>
      </c>
      <c r="I9" s="97">
        <v>5</v>
      </c>
      <c r="J9" s="97"/>
      <c r="K9" s="97">
        <v>5</v>
      </c>
      <c r="L9" s="59"/>
      <c r="M9" s="59"/>
    </row>
    <row r="10" spans="1:13" ht="18.75" x14ac:dyDescent="0.3">
      <c r="A10" s="98" t="s">
        <v>516</v>
      </c>
      <c r="B10" s="99" t="s">
        <v>517</v>
      </c>
      <c r="C10" s="100">
        <f>C11+C45</f>
        <v>99189.1</v>
      </c>
      <c r="D10" s="100"/>
      <c r="E10" s="100">
        <f>E11+E45</f>
        <v>99189.1</v>
      </c>
      <c r="F10" s="100">
        <f>F11+F45</f>
        <v>102463.20000000001</v>
      </c>
      <c r="G10" s="100"/>
      <c r="H10" s="100">
        <f>H11+H45</f>
        <v>102463.20000000001</v>
      </c>
      <c r="I10" s="100">
        <f>I11+I45</f>
        <v>104068.1</v>
      </c>
      <c r="J10" s="100"/>
      <c r="K10" s="100">
        <f>K11+K45</f>
        <v>104068.1</v>
      </c>
      <c r="L10" s="60"/>
      <c r="M10" s="60"/>
    </row>
    <row r="11" spans="1:13" ht="18.75" x14ac:dyDescent="0.3">
      <c r="A11" s="101"/>
      <c r="B11" s="80" t="s">
        <v>518</v>
      </c>
      <c r="C11" s="102">
        <f>C12+C18+C24+C29+C38</f>
        <v>79656.800000000003</v>
      </c>
      <c r="D11" s="102"/>
      <c r="E11" s="102">
        <f>E12+E18+E24+E29+E38</f>
        <v>79656.800000000003</v>
      </c>
      <c r="F11" s="102">
        <f>F12+F18+F24+F29+F38</f>
        <v>82475.3</v>
      </c>
      <c r="G11" s="102"/>
      <c r="H11" s="102">
        <f>H12+H18+H24+H29+H38</f>
        <v>82475.3</v>
      </c>
      <c r="I11" s="102">
        <f>I12+I18+I24+I29+I38</f>
        <v>83564.100000000006</v>
      </c>
      <c r="J11" s="102"/>
      <c r="K11" s="102">
        <f>K12+K18+K24+K29+K38</f>
        <v>83564.100000000006</v>
      </c>
      <c r="L11" s="61"/>
      <c r="M11" s="61"/>
    </row>
    <row r="12" spans="1:13" ht="18.75" x14ac:dyDescent="0.3">
      <c r="A12" s="103" t="s">
        <v>519</v>
      </c>
      <c r="B12" s="81" t="s">
        <v>520</v>
      </c>
      <c r="C12" s="104">
        <f>C13</f>
        <v>35965</v>
      </c>
      <c r="D12" s="104"/>
      <c r="E12" s="104">
        <f>E13</f>
        <v>35965</v>
      </c>
      <c r="F12" s="104">
        <f>F13</f>
        <v>36828</v>
      </c>
      <c r="G12" s="104"/>
      <c r="H12" s="104">
        <f>H13</f>
        <v>36828</v>
      </c>
      <c r="I12" s="104">
        <f>I13</f>
        <v>37712</v>
      </c>
      <c r="J12" s="104"/>
      <c r="K12" s="104">
        <f>K13</f>
        <v>37712</v>
      </c>
      <c r="L12" s="62"/>
      <c r="M12" s="62"/>
    </row>
    <row r="13" spans="1:13" ht="18.75" x14ac:dyDescent="0.3">
      <c r="A13" s="105" t="s">
        <v>521</v>
      </c>
      <c r="B13" s="106" t="s">
        <v>522</v>
      </c>
      <c r="C13" s="107">
        <f>C14+C15+C16+C17</f>
        <v>35965</v>
      </c>
      <c r="D13" s="107"/>
      <c r="E13" s="107">
        <f>E14+E15+E16+E17</f>
        <v>35965</v>
      </c>
      <c r="F13" s="107">
        <f>F14+F15+F16+F17</f>
        <v>36828</v>
      </c>
      <c r="G13" s="107"/>
      <c r="H13" s="107">
        <f>H14+H15+H16+H17</f>
        <v>36828</v>
      </c>
      <c r="I13" s="107">
        <f>I14+I15+I16+I17</f>
        <v>37712</v>
      </c>
      <c r="J13" s="107"/>
      <c r="K13" s="107">
        <f>K14+K15+K16+K17</f>
        <v>37712</v>
      </c>
      <c r="L13" s="63"/>
      <c r="M13" s="63"/>
    </row>
    <row r="14" spans="1:13" ht="75" x14ac:dyDescent="0.3">
      <c r="A14" s="105" t="s">
        <v>523</v>
      </c>
      <c r="B14" s="106" t="s">
        <v>524</v>
      </c>
      <c r="C14" s="107">
        <v>35727</v>
      </c>
      <c r="D14" s="107"/>
      <c r="E14" s="107">
        <v>35727</v>
      </c>
      <c r="F14" s="107">
        <v>36584</v>
      </c>
      <c r="G14" s="107"/>
      <c r="H14" s="107">
        <v>36584</v>
      </c>
      <c r="I14" s="107">
        <v>37462</v>
      </c>
      <c r="J14" s="107"/>
      <c r="K14" s="107">
        <v>37462</v>
      </c>
      <c r="L14" s="63"/>
      <c r="M14" s="63"/>
    </row>
    <row r="15" spans="1:13" ht="112.5" x14ac:dyDescent="0.3">
      <c r="A15" s="105" t="s">
        <v>525</v>
      </c>
      <c r="B15" s="106" t="s">
        <v>526</v>
      </c>
      <c r="C15" s="107">
        <v>34</v>
      </c>
      <c r="D15" s="107"/>
      <c r="E15" s="107">
        <v>34</v>
      </c>
      <c r="F15" s="107">
        <v>35</v>
      </c>
      <c r="G15" s="107"/>
      <c r="H15" s="107">
        <v>35</v>
      </c>
      <c r="I15" s="107">
        <v>36</v>
      </c>
      <c r="J15" s="107"/>
      <c r="K15" s="107">
        <v>36</v>
      </c>
      <c r="L15" s="63"/>
      <c r="M15" s="63"/>
    </row>
    <row r="16" spans="1:13" ht="56.25" x14ac:dyDescent="0.3">
      <c r="A16" s="105" t="s">
        <v>527</v>
      </c>
      <c r="B16" s="106" t="s">
        <v>528</v>
      </c>
      <c r="C16" s="107">
        <v>201</v>
      </c>
      <c r="D16" s="107"/>
      <c r="E16" s="107">
        <v>201</v>
      </c>
      <c r="F16" s="107">
        <v>206</v>
      </c>
      <c r="G16" s="107"/>
      <c r="H16" s="107">
        <v>206</v>
      </c>
      <c r="I16" s="107">
        <v>211</v>
      </c>
      <c r="J16" s="107"/>
      <c r="K16" s="107">
        <v>211</v>
      </c>
      <c r="L16" s="63"/>
      <c r="M16" s="63"/>
    </row>
    <row r="17" spans="1:13" ht="93.75" x14ac:dyDescent="0.3">
      <c r="A17" s="105" t="s">
        <v>529</v>
      </c>
      <c r="B17" s="106" t="s">
        <v>530</v>
      </c>
      <c r="C17" s="107">
        <v>3</v>
      </c>
      <c r="D17" s="107"/>
      <c r="E17" s="107">
        <v>3</v>
      </c>
      <c r="F17" s="107">
        <v>3</v>
      </c>
      <c r="G17" s="107"/>
      <c r="H17" s="107">
        <v>3</v>
      </c>
      <c r="I17" s="107">
        <v>3</v>
      </c>
      <c r="J17" s="107"/>
      <c r="K17" s="107">
        <v>3</v>
      </c>
      <c r="L17" s="63"/>
      <c r="M17" s="63"/>
    </row>
    <row r="18" spans="1:13" ht="37.5" x14ac:dyDescent="0.3">
      <c r="A18" s="103" t="s">
        <v>531</v>
      </c>
      <c r="B18" s="81" t="s">
        <v>532</v>
      </c>
      <c r="C18" s="104">
        <f>C19</f>
        <v>21039.599999999999</v>
      </c>
      <c r="D18" s="104"/>
      <c r="E18" s="104">
        <f>E19</f>
        <v>21039.599999999999</v>
      </c>
      <c r="F18" s="104">
        <f>F19</f>
        <v>21728</v>
      </c>
      <c r="G18" s="104"/>
      <c r="H18" s="104">
        <f>H19</f>
        <v>21728</v>
      </c>
      <c r="I18" s="104">
        <f>I19</f>
        <v>21542.6</v>
      </c>
      <c r="J18" s="104"/>
      <c r="K18" s="104">
        <f>K19</f>
        <v>21542.6</v>
      </c>
      <c r="L18" s="62"/>
      <c r="M18" s="62"/>
    </row>
    <row r="19" spans="1:13" ht="37.5" x14ac:dyDescent="0.3">
      <c r="A19" s="105" t="s">
        <v>533</v>
      </c>
      <c r="B19" s="106" t="s">
        <v>534</v>
      </c>
      <c r="C19" s="107">
        <f>C20+C21+C22+C23</f>
        <v>21039.599999999999</v>
      </c>
      <c r="D19" s="107"/>
      <c r="E19" s="107">
        <f>E20+E21+E22+E23</f>
        <v>21039.599999999999</v>
      </c>
      <c r="F19" s="107">
        <f>F20+F21+F22+F23</f>
        <v>21728</v>
      </c>
      <c r="G19" s="107"/>
      <c r="H19" s="107">
        <f>H20+H21+H22+H23</f>
        <v>21728</v>
      </c>
      <c r="I19" s="107">
        <f>I20+I21+I22+I23</f>
        <v>21542.6</v>
      </c>
      <c r="J19" s="107"/>
      <c r="K19" s="107">
        <f>K20+K21+K22+K23</f>
        <v>21542.6</v>
      </c>
      <c r="L19" s="63"/>
      <c r="M19" s="63"/>
    </row>
    <row r="20" spans="1:13" ht="112.5" x14ac:dyDescent="0.3">
      <c r="A20" s="105" t="s">
        <v>535</v>
      </c>
      <c r="B20" s="106" t="s">
        <v>536</v>
      </c>
      <c r="C20" s="107">
        <v>9512.7000000000007</v>
      </c>
      <c r="D20" s="107"/>
      <c r="E20" s="107">
        <v>9512.7000000000007</v>
      </c>
      <c r="F20" s="107">
        <v>9721</v>
      </c>
      <c r="G20" s="107"/>
      <c r="H20" s="107">
        <v>9721</v>
      </c>
      <c r="I20" s="107">
        <v>9484.9</v>
      </c>
      <c r="J20" s="107"/>
      <c r="K20" s="107">
        <v>9484.9</v>
      </c>
      <c r="L20" s="63"/>
      <c r="M20" s="63"/>
    </row>
    <row r="21" spans="1:13" ht="131.25" x14ac:dyDescent="0.3">
      <c r="A21" s="105" t="s">
        <v>537</v>
      </c>
      <c r="B21" s="106" t="s">
        <v>538</v>
      </c>
      <c r="C21" s="107">
        <v>52.7</v>
      </c>
      <c r="D21" s="107"/>
      <c r="E21" s="107">
        <v>52.7</v>
      </c>
      <c r="F21" s="107">
        <v>54.5</v>
      </c>
      <c r="G21" s="107"/>
      <c r="H21" s="107">
        <v>54.5</v>
      </c>
      <c r="I21" s="107">
        <v>54.8</v>
      </c>
      <c r="J21" s="107"/>
      <c r="K21" s="107">
        <v>54.8</v>
      </c>
      <c r="L21" s="63"/>
      <c r="M21" s="63"/>
    </row>
    <row r="22" spans="1:13" ht="112.5" x14ac:dyDescent="0.3">
      <c r="A22" s="105" t="s">
        <v>539</v>
      </c>
      <c r="B22" s="106" t="s">
        <v>540</v>
      </c>
      <c r="C22" s="107">
        <v>12667.1</v>
      </c>
      <c r="D22" s="107"/>
      <c r="E22" s="107">
        <v>12667.1</v>
      </c>
      <c r="F22" s="107">
        <v>13157.1</v>
      </c>
      <c r="G22" s="107"/>
      <c r="H22" s="107">
        <v>13157.1</v>
      </c>
      <c r="I22" s="107">
        <v>13220.1</v>
      </c>
      <c r="J22" s="107"/>
      <c r="K22" s="107">
        <v>13220.1</v>
      </c>
      <c r="L22" s="63"/>
      <c r="M22" s="63"/>
    </row>
    <row r="23" spans="1:13" ht="112.5" x14ac:dyDescent="0.3">
      <c r="A23" s="105" t="s">
        <v>541</v>
      </c>
      <c r="B23" s="106" t="s">
        <v>542</v>
      </c>
      <c r="C23" s="107">
        <v>-1192.9000000000001</v>
      </c>
      <c r="D23" s="107"/>
      <c r="E23" s="107">
        <v>-1192.9000000000001</v>
      </c>
      <c r="F23" s="107">
        <v>-1204.5999999999999</v>
      </c>
      <c r="G23" s="107"/>
      <c r="H23" s="107">
        <v>-1204.5999999999999</v>
      </c>
      <c r="I23" s="107">
        <v>-1217.2</v>
      </c>
      <c r="J23" s="107"/>
      <c r="K23" s="107">
        <v>-1217.2</v>
      </c>
      <c r="L23" s="63"/>
      <c r="M23" s="63"/>
    </row>
    <row r="24" spans="1:13" ht="18.75" x14ac:dyDescent="0.3">
      <c r="A24" s="103" t="s">
        <v>543</v>
      </c>
      <c r="B24" s="81" t="s">
        <v>544</v>
      </c>
      <c r="C24" s="104">
        <f>C25+C27</f>
        <v>2432</v>
      </c>
      <c r="D24" s="104"/>
      <c r="E24" s="104">
        <f>E25+E27</f>
        <v>2432</v>
      </c>
      <c r="F24" s="104">
        <f>F25+F27</f>
        <v>2498</v>
      </c>
      <c r="G24" s="104"/>
      <c r="H24" s="104">
        <f>H25+H27</f>
        <v>2498</v>
      </c>
      <c r="I24" s="104">
        <f>I25+I27</f>
        <v>2498</v>
      </c>
      <c r="J24" s="104"/>
      <c r="K24" s="104">
        <f>K25+K27</f>
        <v>2498</v>
      </c>
      <c r="L24" s="62"/>
      <c r="M24" s="62"/>
    </row>
    <row r="25" spans="1:13" ht="18.75" x14ac:dyDescent="0.3">
      <c r="A25" s="105" t="s">
        <v>545</v>
      </c>
      <c r="B25" s="106" t="s">
        <v>546</v>
      </c>
      <c r="C25" s="107">
        <f>C26</f>
        <v>2082</v>
      </c>
      <c r="D25" s="107"/>
      <c r="E25" s="107">
        <f>E26</f>
        <v>2082</v>
      </c>
      <c r="F25" s="107">
        <f>F26</f>
        <v>2138</v>
      </c>
      <c r="G25" s="107"/>
      <c r="H25" s="107">
        <f>H26</f>
        <v>2138</v>
      </c>
      <c r="I25" s="107">
        <f>I26</f>
        <v>2138</v>
      </c>
      <c r="J25" s="107"/>
      <c r="K25" s="107">
        <f>K26</f>
        <v>2138</v>
      </c>
      <c r="L25" s="63"/>
      <c r="M25" s="63"/>
    </row>
    <row r="26" spans="1:13" ht="18.75" x14ac:dyDescent="0.3">
      <c r="A26" s="105" t="s">
        <v>547</v>
      </c>
      <c r="B26" s="106" t="s">
        <v>546</v>
      </c>
      <c r="C26" s="107">
        <v>2082</v>
      </c>
      <c r="D26" s="107"/>
      <c r="E26" s="107">
        <v>2082</v>
      </c>
      <c r="F26" s="107">
        <v>2138</v>
      </c>
      <c r="G26" s="107"/>
      <c r="H26" s="107">
        <v>2138</v>
      </c>
      <c r="I26" s="107">
        <v>2138</v>
      </c>
      <c r="J26" s="107"/>
      <c r="K26" s="107">
        <v>2138</v>
      </c>
      <c r="L26" s="63"/>
      <c r="M26" s="63"/>
    </row>
    <row r="27" spans="1:13" ht="27.75" customHeight="1" x14ac:dyDescent="0.3">
      <c r="A27" s="105" t="s">
        <v>548</v>
      </c>
      <c r="B27" s="106" t="s">
        <v>549</v>
      </c>
      <c r="C27" s="107">
        <f>C28</f>
        <v>350</v>
      </c>
      <c r="D27" s="107"/>
      <c r="E27" s="107">
        <f>E28</f>
        <v>350</v>
      </c>
      <c r="F27" s="107">
        <f>F28</f>
        <v>360</v>
      </c>
      <c r="G27" s="107"/>
      <c r="H27" s="107">
        <f>H28</f>
        <v>360</v>
      </c>
      <c r="I27" s="107">
        <f>I28</f>
        <v>360</v>
      </c>
      <c r="J27" s="107"/>
      <c r="K27" s="107">
        <f>K28</f>
        <v>360</v>
      </c>
      <c r="L27" s="63"/>
      <c r="M27" s="63"/>
    </row>
    <row r="28" spans="1:13" ht="37.5" x14ac:dyDescent="0.3">
      <c r="A28" s="105" t="s">
        <v>550</v>
      </c>
      <c r="B28" s="106" t="s">
        <v>551</v>
      </c>
      <c r="C28" s="107">
        <v>350</v>
      </c>
      <c r="D28" s="107"/>
      <c r="E28" s="107">
        <v>350</v>
      </c>
      <c r="F28" s="107">
        <v>360</v>
      </c>
      <c r="G28" s="107"/>
      <c r="H28" s="107">
        <v>360</v>
      </c>
      <c r="I28" s="107">
        <v>360</v>
      </c>
      <c r="J28" s="107"/>
      <c r="K28" s="107">
        <v>360</v>
      </c>
      <c r="L28" s="63"/>
      <c r="M28" s="63"/>
    </row>
    <row r="29" spans="1:13" ht="18.75" x14ac:dyDescent="0.3">
      <c r="A29" s="103" t="s">
        <v>552</v>
      </c>
      <c r="B29" s="81" t="s">
        <v>553</v>
      </c>
      <c r="C29" s="104">
        <f>C32+C31+C35</f>
        <v>19016</v>
      </c>
      <c r="D29" s="104"/>
      <c r="E29" s="104">
        <f>E32+E31+E35</f>
        <v>19016</v>
      </c>
      <c r="F29" s="104">
        <f>F32+F31+F35</f>
        <v>20238</v>
      </c>
      <c r="G29" s="104"/>
      <c r="H29" s="104">
        <f>H32+H31+H35</f>
        <v>20238</v>
      </c>
      <c r="I29" s="104">
        <f>I32+I31+I35</f>
        <v>20616</v>
      </c>
      <c r="J29" s="104"/>
      <c r="K29" s="104">
        <f>K32+K31+K35</f>
        <v>20616</v>
      </c>
      <c r="L29" s="62"/>
      <c r="M29" s="62"/>
    </row>
    <row r="30" spans="1:13" ht="18.75" x14ac:dyDescent="0.3">
      <c r="A30" s="108" t="s">
        <v>761</v>
      </c>
      <c r="B30" s="83" t="s">
        <v>762</v>
      </c>
      <c r="C30" s="109">
        <f>C31</f>
        <v>1652</v>
      </c>
      <c r="D30" s="109"/>
      <c r="E30" s="109">
        <f>E31</f>
        <v>1652</v>
      </c>
      <c r="F30" s="109">
        <f>F31</f>
        <v>1675</v>
      </c>
      <c r="G30" s="109"/>
      <c r="H30" s="109">
        <f>H31</f>
        <v>1675</v>
      </c>
      <c r="I30" s="109">
        <f>I31</f>
        <v>1800</v>
      </c>
      <c r="J30" s="109"/>
      <c r="K30" s="109">
        <f>K31</f>
        <v>1800</v>
      </c>
      <c r="L30" s="64"/>
      <c r="M30" s="64"/>
    </row>
    <row r="31" spans="1:13" ht="56.25" x14ac:dyDescent="0.3">
      <c r="A31" s="108" t="s">
        <v>554</v>
      </c>
      <c r="B31" s="83" t="s">
        <v>555</v>
      </c>
      <c r="C31" s="109">
        <v>1652</v>
      </c>
      <c r="D31" s="109"/>
      <c r="E31" s="109">
        <v>1652</v>
      </c>
      <c r="F31" s="109">
        <v>1675</v>
      </c>
      <c r="G31" s="109"/>
      <c r="H31" s="109">
        <v>1675</v>
      </c>
      <c r="I31" s="109">
        <v>1800</v>
      </c>
      <c r="J31" s="109"/>
      <c r="K31" s="109">
        <v>1800</v>
      </c>
      <c r="L31" s="64"/>
      <c r="M31" s="64"/>
    </row>
    <row r="32" spans="1:13" ht="18.75" x14ac:dyDescent="0.3">
      <c r="A32" s="105" t="s">
        <v>556</v>
      </c>
      <c r="B32" s="106" t="s">
        <v>557</v>
      </c>
      <c r="C32" s="107">
        <f>C33+C34</f>
        <v>12963</v>
      </c>
      <c r="D32" s="107"/>
      <c r="E32" s="107">
        <f>E33+E34</f>
        <v>12963</v>
      </c>
      <c r="F32" s="107">
        <f>F33+F34</f>
        <v>13428</v>
      </c>
      <c r="G32" s="107"/>
      <c r="H32" s="107">
        <f>H33+H34</f>
        <v>13428</v>
      </c>
      <c r="I32" s="107">
        <f>I33+I34</f>
        <v>13864</v>
      </c>
      <c r="J32" s="107"/>
      <c r="K32" s="107">
        <f>K33+K34</f>
        <v>13864</v>
      </c>
      <c r="L32" s="63"/>
      <c r="M32" s="63"/>
    </row>
    <row r="33" spans="1:13" ht="18.75" x14ac:dyDescent="0.3">
      <c r="A33" s="105" t="s">
        <v>558</v>
      </c>
      <c r="B33" s="106" t="s">
        <v>559</v>
      </c>
      <c r="C33" s="107">
        <v>1337</v>
      </c>
      <c r="D33" s="107"/>
      <c r="E33" s="107">
        <v>1337</v>
      </c>
      <c r="F33" s="107">
        <v>1337</v>
      </c>
      <c r="G33" s="107"/>
      <c r="H33" s="107">
        <v>1337</v>
      </c>
      <c r="I33" s="107">
        <v>1337</v>
      </c>
      <c r="J33" s="107"/>
      <c r="K33" s="107">
        <v>1337</v>
      </c>
      <c r="L33" s="63"/>
      <c r="M33" s="63"/>
    </row>
    <row r="34" spans="1:13" ht="18.75" x14ac:dyDescent="0.3">
      <c r="A34" s="105" t="s">
        <v>560</v>
      </c>
      <c r="B34" s="106" t="s">
        <v>561</v>
      </c>
      <c r="C34" s="107">
        <v>11626</v>
      </c>
      <c r="D34" s="107"/>
      <c r="E34" s="107">
        <v>11626</v>
      </c>
      <c r="F34" s="107">
        <v>12091</v>
      </c>
      <c r="G34" s="107"/>
      <c r="H34" s="107">
        <v>12091</v>
      </c>
      <c r="I34" s="107">
        <v>12527</v>
      </c>
      <c r="J34" s="107"/>
      <c r="K34" s="107">
        <v>12527</v>
      </c>
      <c r="L34" s="63"/>
      <c r="M34" s="63"/>
    </row>
    <row r="35" spans="1:13" ht="18.75" x14ac:dyDescent="0.3">
      <c r="A35" s="105" t="s">
        <v>562</v>
      </c>
      <c r="B35" s="106" t="s">
        <v>563</v>
      </c>
      <c r="C35" s="107">
        <f>SUM(C36:C37)</f>
        <v>4401</v>
      </c>
      <c r="D35" s="107"/>
      <c r="E35" s="107">
        <f>SUM(E36:E37)</f>
        <v>4401</v>
      </c>
      <c r="F35" s="107">
        <f>SUM(F36:F37)</f>
        <v>5135</v>
      </c>
      <c r="G35" s="107"/>
      <c r="H35" s="107">
        <f>SUM(H36:H37)</f>
        <v>5135</v>
      </c>
      <c r="I35" s="107">
        <f>SUM(I36:I37)</f>
        <v>4952</v>
      </c>
      <c r="J35" s="107"/>
      <c r="K35" s="107">
        <f>SUM(K36:K37)</f>
        <v>4952</v>
      </c>
      <c r="L35" s="63"/>
      <c r="M35" s="63"/>
    </row>
    <row r="36" spans="1:13" ht="37.5" x14ac:dyDescent="0.3">
      <c r="A36" s="105" t="s">
        <v>564</v>
      </c>
      <c r="B36" s="106" t="s">
        <v>763</v>
      </c>
      <c r="C36" s="107">
        <v>2239</v>
      </c>
      <c r="D36" s="107"/>
      <c r="E36" s="107">
        <v>2239</v>
      </c>
      <c r="F36" s="107">
        <v>2965</v>
      </c>
      <c r="G36" s="107"/>
      <c r="H36" s="107">
        <v>2965</v>
      </c>
      <c r="I36" s="107">
        <v>2786</v>
      </c>
      <c r="J36" s="107"/>
      <c r="K36" s="107">
        <v>2786</v>
      </c>
      <c r="L36" s="63"/>
      <c r="M36" s="63"/>
    </row>
    <row r="37" spans="1:13" ht="37.5" x14ac:dyDescent="0.3">
      <c r="A37" s="105" t="s">
        <v>565</v>
      </c>
      <c r="B37" s="106" t="s">
        <v>764</v>
      </c>
      <c r="C37" s="107">
        <v>2162</v>
      </c>
      <c r="D37" s="107"/>
      <c r="E37" s="107">
        <v>2162</v>
      </c>
      <c r="F37" s="107">
        <v>2170</v>
      </c>
      <c r="G37" s="107"/>
      <c r="H37" s="107">
        <v>2170</v>
      </c>
      <c r="I37" s="107">
        <v>2166</v>
      </c>
      <c r="J37" s="107"/>
      <c r="K37" s="107">
        <v>2166</v>
      </c>
      <c r="L37" s="63"/>
      <c r="M37" s="63"/>
    </row>
    <row r="38" spans="1:13" ht="18.75" x14ac:dyDescent="0.3">
      <c r="A38" s="103" t="s">
        <v>566</v>
      </c>
      <c r="B38" s="81" t="s">
        <v>567</v>
      </c>
      <c r="C38" s="104">
        <f>C39+C43+C41</f>
        <v>1204.2</v>
      </c>
      <c r="D38" s="104"/>
      <c r="E38" s="104">
        <f>E39+E43+E41</f>
        <v>1204.2</v>
      </c>
      <c r="F38" s="104">
        <f>F39+F43+F41</f>
        <v>1183.3000000000002</v>
      </c>
      <c r="G38" s="104"/>
      <c r="H38" s="104">
        <f>H39+H43+H41</f>
        <v>1183.3000000000002</v>
      </c>
      <c r="I38" s="104">
        <f>I39+I43+I41</f>
        <v>1195.5</v>
      </c>
      <c r="J38" s="104"/>
      <c r="K38" s="104">
        <f>K39+K43+K41</f>
        <v>1195.5</v>
      </c>
      <c r="L38" s="62"/>
      <c r="M38" s="62"/>
    </row>
    <row r="39" spans="1:13" ht="37.5" x14ac:dyDescent="0.3">
      <c r="A39" s="105" t="s">
        <v>568</v>
      </c>
      <c r="B39" s="106" t="s">
        <v>569</v>
      </c>
      <c r="C39" s="107">
        <f>C40</f>
        <v>1113</v>
      </c>
      <c r="D39" s="107"/>
      <c r="E39" s="107">
        <f>E40</f>
        <v>1113</v>
      </c>
      <c r="F39" s="107">
        <f>F40</f>
        <v>1090</v>
      </c>
      <c r="G39" s="107"/>
      <c r="H39" s="107">
        <f>H40</f>
        <v>1090</v>
      </c>
      <c r="I39" s="107">
        <f>I40</f>
        <v>1100</v>
      </c>
      <c r="J39" s="107"/>
      <c r="K39" s="107">
        <f>K40</f>
        <v>1100</v>
      </c>
      <c r="L39" s="63"/>
      <c r="M39" s="63"/>
    </row>
    <row r="40" spans="1:13" ht="56.25" x14ac:dyDescent="0.3">
      <c r="A40" s="105" t="s">
        <v>570</v>
      </c>
      <c r="B40" s="106" t="s">
        <v>571</v>
      </c>
      <c r="C40" s="107">
        <v>1113</v>
      </c>
      <c r="D40" s="107"/>
      <c r="E40" s="107">
        <v>1113</v>
      </c>
      <c r="F40" s="107">
        <v>1090</v>
      </c>
      <c r="G40" s="107"/>
      <c r="H40" s="107">
        <v>1090</v>
      </c>
      <c r="I40" s="107">
        <v>1100</v>
      </c>
      <c r="J40" s="107"/>
      <c r="K40" s="107">
        <v>1100</v>
      </c>
      <c r="L40" s="63"/>
      <c r="M40" s="63"/>
    </row>
    <row r="41" spans="1:13" ht="56.25" x14ac:dyDescent="0.3">
      <c r="A41" s="105" t="s">
        <v>572</v>
      </c>
      <c r="B41" s="106" t="s">
        <v>765</v>
      </c>
      <c r="C41" s="107">
        <f>C42</f>
        <v>52.8</v>
      </c>
      <c r="D41" s="107"/>
      <c r="E41" s="107">
        <f>E42</f>
        <v>52.8</v>
      </c>
      <c r="F41" s="107">
        <f>F42</f>
        <v>54.9</v>
      </c>
      <c r="G41" s="107"/>
      <c r="H41" s="107">
        <f>H42</f>
        <v>54.9</v>
      </c>
      <c r="I41" s="107">
        <f>I42</f>
        <v>57.1</v>
      </c>
      <c r="J41" s="107"/>
      <c r="K41" s="107">
        <f>K42</f>
        <v>57.1</v>
      </c>
      <c r="L41" s="63"/>
      <c r="M41" s="63"/>
    </row>
    <row r="42" spans="1:13" ht="75" x14ac:dyDescent="0.3">
      <c r="A42" s="105" t="s">
        <v>573</v>
      </c>
      <c r="B42" s="106" t="s">
        <v>766</v>
      </c>
      <c r="C42" s="107">
        <v>52.8</v>
      </c>
      <c r="D42" s="107"/>
      <c r="E42" s="107">
        <v>52.8</v>
      </c>
      <c r="F42" s="107">
        <v>54.9</v>
      </c>
      <c r="G42" s="107"/>
      <c r="H42" s="107">
        <v>54.9</v>
      </c>
      <c r="I42" s="107">
        <v>57.1</v>
      </c>
      <c r="J42" s="107"/>
      <c r="K42" s="107">
        <v>57.1</v>
      </c>
      <c r="L42" s="63"/>
      <c r="M42" s="63"/>
    </row>
    <row r="43" spans="1:13" ht="37.5" x14ac:dyDescent="0.3">
      <c r="A43" s="105" t="s">
        <v>574</v>
      </c>
      <c r="B43" s="106" t="s">
        <v>575</v>
      </c>
      <c r="C43" s="107">
        <f>C44</f>
        <v>38.4</v>
      </c>
      <c r="D43" s="107"/>
      <c r="E43" s="107">
        <f>E44</f>
        <v>38.4</v>
      </c>
      <c r="F43" s="107">
        <f>F44</f>
        <v>38.4</v>
      </c>
      <c r="G43" s="107"/>
      <c r="H43" s="107">
        <f>H44</f>
        <v>38.4</v>
      </c>
      <c r="I43" s="107">
        <f>I44</f>
        <v>38.4</v>
      </c>
      <c r="J43" s="107"/>
      <c r="K43" s="107">
        <f>K44</f>
        <v>38.4</v>
      </c>
      <c r="L43" s="63"/>
      <c r="M43" s="63"/>
    </row>
    <row r="44" spans="1:13" ht="93.75" x14ac:dyDescent="0.3">
      <c r="A44" s="105" t="s">
        <v>576</v>
      </c>
      <c r="B44" s="106" t="s">
        <v>577</v>
      </c>
      <c r="C44" s="107">
        <v>38.4</v>
      </c>
      <c r="D44" s="107"/>
      <c r="E44" s="107">
        <v>38.4</v>
      </c>
      <c r="F44" s="107">
        <v>38.4</v>
      </c>
      <c r="G44" s="107"/>
      <c r="H44" s="107">
        <v>38.4</v>
      </c>
      <c r="I44" s="107">
        <v>38.4</v>
      </c>
      <c r="J44" s="107"/>
      <c r="K44" s="107">
        <v>38.4</v>
      </c>
      <c r="L44" s="63"/>
      <c r="M44" s="63"/>
    </row>
    <row r="45" spans="1:13" ht="18.75" x14ac:dyDescent="0.3">
      <c r="A45" s="101"/>
      <c r="B45" s="80" t="s">
        <v>578</v>
      </c>
      <c r="C45" s="102">
        <f>C46+C53+C58+C64+C70</f>
        <v>19532.300000000003</v>
      </c>
      <c r="D45" s="102"/>
      <c r="E45" s="102">
        <f>E46+E53+E58+E64+E70</f>
        <v>19532.300000000003</v>
      </c>
      <c r="F45" s="102">
        <f>F46+F53+F58+F64+F70</f>
        <v>19987.900000000001</v>
      </c>
      <c r="G45" s="102"/>
      <c r="H45" s="102">
        <f>H46+H53+H58+H64+H70</f>
        <v>19987.900000000001</v>
      </c>
      <c r="I45" s="102">
        <f>I46+I53+I58+I64+I70</f>
        <v>20504</v>
      </c>
      <c r="J45" s="102"/>
      <c r="K45" s="102">
        <f>K46+K53+K58+K64+K70</f>
        <v>20504</v>
      </c>
      <c r="L45" s="61"/>
      <c r="M45" s="61"/>
    </row>
    <row r="46" spans="1:13" ht="42.75" customHeight="1" x14ac:dyDescent="0.3">
      <c r="A46" s="103" t="s">
        <v>579</v>
      </c>
      <c r="B46" s="81" t="s">
        <v>580</v>
      </c>
      <c r="C46" s="104">
        <f>C47+C52</f>
        <v>6690.7</v>
      </c>
      <c r="D46" s="104"/>
      <c r="E46" s="104">
        <f>E47+E52</f>
        <v>6690.7</v>
      </c>
      <c r="F46" s="104">
        <f>F47+F52</f>
        <v>6690.7</v>
      </c>
      <c r="G46" s="104"/>
      <c r="H46" s="104">
        <f>H47+H52</f>
        <v>6690.7</v>
      </c>
      <c r="I46" s="104">
        <f>I47+I52</f>
        <v>6690.7</v>
      </c>
      <c r="J46" s="104"/>
      <c r="K46" s="104">
        <f>K47+K52</f>
        <v>6690.7</v>
      </c>
      <c r="L46" s="62"/>
      <c r="M46" s="62"/>
    </row>
    <row r="47" spans="1:13" ht="93.75" x14ac:dyDescent="0.3">
      <c r="A47" s="105" t="s">
        <v>581</v>
      </c>
      <c r="B47" s="106" t="s">
        <v>582</v>
      </c>
      <c r="C47" s="107">
        <f>C48+C49+C50</f>
        <v>5864.0999999999995</v>
      </c>
      <c r="D47" s="107"/>
      <c r="E47" s="107">
        <f>E48+E49+E50</f>
        <v>5864.0999999999995</v>
      </c>
      <c r="F47" s="107">
        <f>F48+F49+F50</f>
        <v>5864.0999999999995</v>
      </c>
      <c r="G47" s="107"/>
      <c r="H47" s="107">
        <f>H48+H49+H50</f>
        <v>5864.0999999999995</v>
      </c>
      <c r="I47" s="107">
        <f>I48+I49+I50</f>
        <v>5864.0999999999995</v>
      </c>
      <c r="J47" s="107"/>
      <c r="K47" s="107">
        <f>K48+K49+K50</f>
        <v>5864.0999999999995</v>
      </c>
      <c r="L47" s="63"/>
      <c r="M47" s="63"/>
    </row>
    <row r="48" spans="1:13" ht="93.75" x14ac:dyDescent="0.3">
      <c r="A48" s="105" t="s">
        <v>583</v>
      </c>
      <c r="B48" s="106" t="s">
        <v>767</v>
      </c>
      <c r="C48" s="107">
        <v>5227.8999999999996</v>
      </c>
      <c r="D48" s="107"/>
      <c r="E48" s="107">
        <v>5227.8999999999996</v>
      </c>
      <c r="F48" s="107">
        <v>5227.8999999999996</v>
      </c>
      <c r="G48" s="107"/>
      <c r="H48" s="107">
        <v>5227.8999999999996</v>
      </c>
      <c r="I48" s="107">
        <v>5227.8999999999996</v>
      </c>
      <c r="J48" s="107"/>
      <c r="K48" s="107">
        <v>5227.8999999999996</v>
      </c>
      <c r="L48" s="63"/>
      <c r="M48" s="63"/>
    </row>
    <row r="49" spans="1:13" ht="75" x14ac:dyDescent="0.3">
      <c r="A49" s="105" t="s">
        <v>584</v>
      </c>
      <c r="B49" s="106" t="s">
        <v>768</v>
      </c>
      <c r="C49" s="107">
        <v>189.5</v>
      </c>
      <c r="D49" s="107"/>
      <c r="E49" s="107">
        <v>189.5</v>
      </c>
      <c r="F49" s="107">
        <v>189.5</v>
      </c>
      <c r="G49" s="107"/>
      <c r="H49" s="107">
        <v>189.5</v>
      </c>
      <c r="I49" s="107">
        <v>189.5</v>
      </c>
      <c r="J49" s="107"/>
      <c r="K49" s="107">
        <v>189.5</v>
      </c>
      <c r="L49" s="63"/>
      <c r="M49" s="63"/>
    </row>
    <row r="50" spans="1:13" ht="75" x14ac:dyDescent="0.3">
      <c r="A50" s="105" t="s">
        <v>585</v>
      </c>
      <c r="B50" s="106" t="s">
        <v>586</v>
      </c>
      <c r="C50" s="107">
        <v>446.7</v>
      </c>
      <c r="D50" s="107"/>
      <c r="E50" s="107">
        <v>446.7</v>
      </c>
      <c r="F50" s="107">
        <v>446.7</v>
      </c>
      <c r="G50" s="107"/>
      <c r="H50" s="107">
        <v>446.7</v>
      </c>
      <c r="I50" s="107">
        <v>446.7</v>
      </c>
      <c r="J50" s="107"/>
      <c r="K50" s="107">
        <v>446.7</v>
      </c>
      <c r="L50" s="63"/>
      <c r="M50" s="63"/>
    </row>
    <row r="51" spans="1:13" ht="75" customHeight="1" x14ac:dyDescent="0.3">
      <c r="A51" s="105" t="s">
        <v>587</v>
      </c>
      <c r="B51" s="106" t="s">
        <v>769</v>
      </c>
      <c r="C51" s="107">
        <f>C52</f>
        <v>826.6</v>
      </c>
      <c r="D51" s="107"/>
      <c r="E51" s="107">
        <f>E52</f>
        <v>826.6</v>
      </c>
      <c r="F51" s="107">
        <f>F52</f>
        <v>826.6</v>
      </c>
      <c r="G51" s="107"/>
      <c r="H51" s="107">
        <f>H52</f>
        <v>826.6</v>
      </c>
      <c r="I51" s="107">
        <f>I52</f>
        <v>826.6</v>
      </c>
      <c r="J51" s="107"/>
      <c r="K51" s="107">
        <f>K52</f>
        <v>826.6</v>
      </c>
      <c r="L51" s="63"/>
      <c r="M51" s="63"/>
    </row>
    <row r="52" spans="1:13" ht="93.75" x14ac:dyDescent="0.3">
      <c r="A52" s="105" t="s">
        <v>588</v>
      </c>
      <c r="B52" s="106" t="s">
        <v>770</v>
      </c>
      <c r="C52" s="107">
        <v>826.6</v>
      </c>
      <c r="D52" s="107"/>
      <c r="E52" s="107">
        <v>826.6</v>
      </c>
      <c r="F52" s="107">
        <v>826.6</v>
      </c>
      <c r="G52" s="107"/>
      <c r="H52" s="107">
        <v>826.6</v>
      </c>
      <c r="I52" s="107">
        <v>826.6</v>
      </c>
      <c r="J52" s="107"/>
      <c r="K52" s="107">
        <v>826.6</v>
      </c>
      <c r="L52" s="63"/>
      <c r="M52" s="63"/>
    </row>
    <row r="53" spans="1:13" ht="18.75" x14ac:dyDescent="0.3">
      <c r="A53" s="103" t="s">
        <v>589</v>
      </c>
      <c r="B53" s="81" t="s">
        <v>590</v>
      </c>
      <c r="C53" s="104">
        <f>C54</f>
        <v>151.5</v>
      </c>
      <c r="D53" s="104"/>
      <c r="E53" s="104">
        <f>E54</f>
        <v>151.5</v>
      </c>
      <c r="F53" s="104">
        <f>F54</f>
        <v>151.5</v>
      </c>
      <c r="G53" s="104"/>
      <c r="H53" s="104">
        <f>H54</f>
        <v>151.5</v>
      </c>
      <c r="I53" s="104">
        <f>I54</f>
        <v>151.5</v>
      </c>
      <c r="J53" s="104"/>
      <c r="K53" s="104">
        <f>K54</f>
        <v>151.5</v>
      </c>
      <c r="L53" s="62"/>
      <c r="M53" s="62"/>
    </row>
    <row r="54" spans="1:13" ht="18.75" x14ac:dyDescent="0.3">
      <c r="A54" s="105" t="s">
        <v>591</v>
      </c>
      <c r="B54" s="106" t="s">
        <v>592</v>
      </c>
      <c r="C54" s="107">
        <f>C55+C56+C57</f>
        <v>151.5</v>
      </c>
      <c r="D54" s="107"/>
      <c r="E54" s="107">
        <f>E55+E56+E57</f>
        <v>151.5</v>
      </c>
      <c r="F54" s="107">
        <f>F55+F56+F57</f>
        <v>151.5</v>
      </c>
      <c r="G54" s="107"/>
      <c r="H54" s="107">
        <f>H55+H56+H57</f>
        <v>151.5</v>
      </c>
      <c r="I54" s="107">
        <f>I55+I56+I57</f>
        <v>151.5</v>
      </c>
      <c r="J54" s="107"/>
      <c r="K54" s="107">
        <f>K55+K56+K57</f>
        <v>151.5</v>
      </c>
      <c r="L54" s="63"/>
      <c r="M54" s="63"/>
    </row>
    <row r="55" spans="1:13" ht="37.5" x14ac:dyDescent="0.3">
      <c r="A55" s="105" t="s">
        <v>593</v>
      </c>
      <c r="B55" s="106" t="s">
        <v>594</v>
      </c>
      <c r="C55" s="107">
        <v>151</v>
      </c>
      <c r="D55" s="107"/>
      <c r="E55" s="107">
        <v>151</v>
      </c>
      <c r="F55" s="107">
        <v>151</v>
      </c>
      <c r="G55" s="107"/>
      <c r="H55" s="107">
        <v>151</v>
      </c>
      <c r="I55" s="107">
        <v>151</v>
      </c>
      <c r="J55" s="107"/>
      <c r="K55" s="107">
        <v>151</v>
      </c>
      <c r="L55" s="63"/>
      <c r="M55" s="63"/>
    </row>
    <row r="56" spans="1:13" ht="18.75" x14ac:dyDescent="0.3">
      <c r="A56" s="105" t="s">
        <v>595</v>
      </c>
      <c r="B56" s="106" t="s">
        <v>596</v>
      </c>
      <c r="C56" s="107">
        <v>0.5</v>
      </c>
      <c r="D56" s="107"/>
      <c r="E56" s="107">
        <v>0.5</v>
      </c>
      <c r="F56" s="107">
        <v>0.5</v>
      </c>
      <c r="G56" s="107"/>
      <c r="H56" s="107">
        <v>0.5</v>
      </c>
      <c r="I56" s="107">
        <v>0.5</v>
      </c>
      <c r="J56" s="107"/>
      <c r="K56" s="107">
        <v>0.5</v>
      </c>
      <c r="L56" s="63"/>
      <c r="M56" s="63"/>
    </row>
    <row r="57" spans="1:13" ht="18.75" hidden="1" x14ac:dyDescent="0.3">
      <c r="A57" s="105" t="s">
        <v>597</v>
      </c>
      <c r="B57" s="106" t="s">
        <v>598</v>
      </c>
      <c r="C57" s="107">
        <v>0</v>
      </c>
      <c r="D57" s="107"/>
      <c r="E57" s="107">
        <v>0</v>
      </c>
      <c r="F57" s="107">
        <v>0</v>
      </c>
      <c r="G57" s="107"/>
      <c r="H57" s="107">
        <v>0</v>
      </c>
      <c r="I57" s="107">
        <v>0</v>
      </c>
      <c r="J57" s="107"/>
      <c r="K57" s="107">
        <v>0</v>
      </c>
      <c r="L57" s="63"/>
      <c r="M57" s="63"/>
    </row>
    <row r="58" spans="1:13" ht="37.5" x14ac:dyDescent="0.3">
      <c r="A58" s="103" t="s">
        <v>599</v>
      </c>
      <c r="B58" s="81" t="s">
        <v>600</v>
      </c>
      <c r="C58" s="104">
        <f>C59+C61</f>
        <v>11700.400000000001</v>
      </c>
      <c r="D58" s="104"/>
      <c r="E58" s="104">
        <f>E59+E61</f>
        <v>11700.400000000001</v>
      </c>
      <c r="F58" s="104">
        <f>F59+F61</f>
        <v>12120.5</v>
      </c>
      <c r="G58" s="104"/>
      <c r="H58" s="104">
        <f>H59+H61</f>
        <v>12120.5</v>
      </c>
      <c r="I58" s="104">
        <f>I59+I61</f>
        <v>12599.7</v>
      </c>
      <c r="J58" s="104"/>
      <c r="K58" s="104">
        <f>K59+K61</f>
        <v>12599.7</v>
      </c>
      <c r="L58" s="62"/>
      <c r="M58" s="62"/>
    </row>
    <row r="59" spans="1:13" ht="18.75" x14ac:dyDescent="0.3">
      <c r="A59" s="105" t="s">
        <v>601</v>
      </c>
      <c r="B59" s="106" t="s">
        <v>602</v>
      </c>
      <c r="C59" s="107">
        <f>C60</f>
        <v>10909.7</v>
      </c>
      <c r="D59" s="107"/>
      <c r="E59" s="107">
        <f>E60</f>
        <v>10909.7</v>
      </c>
      <c r="F59" s="107">
        <f>F60</f>
        <v>11304</v>
      </c>
      <c r="G59" s="107"/>
      <c r="H59" s="107">
        <f>H60</f>
        <v>11304</v>
      </c>
      <c r="I59" s="107">
        <f>I60</f>
        <v>11756.1</v>
      </c>
      <c r="J59" s="107"/>
      <c r="K59" s="107">
        <f>K60</f>
        <v>11756.1</v>
      </c>
      <c r="L59" s="63"/>
      <c r="M59" s="63"/>
    </row>
    <row r="60" spans="1:13" ht="37.5" x14ac:dyDescent="0.3">
      <c r="A60" s="105" t="s">
        <v>603</v>
      </c>
      <c r="B60" s="106" t="s">
        <v>604</v>
      </c>
      <c r="C60" s="107">
        <v>10909.7</v>
      </c>
      <c r="D60" s="107"/>
      <c r="E60" s="107">
        <v>10909.7</v>
      </c>
      <c r="F60" s="107">
        <v>11304</v>
      </c>
      <c r="G60" s="107"/>
      <c r="H60" s="107">
        <v>11304</v>
      </c>
      <c r="I60" s="107">
        <v>11756.1</v>
      </c>
      <c r="J60" s="107"/>
      <c r="K60" s="107">
        <v>11756.1</v>
      </c>
      <c r="L60" s="63"/>
      <c r="M60" s="63"/>
    </row>
    <row r="61" spans="1:13" ht="18.75" x14ac:dyDescent="0.3">
      <c r="A61" s="105" t="s">
        <v>605</v>
      </c>
      <c r="B61" s="106" t="s">
        <v>606</v>
      </c>
      <c r="C61" s="107">
        <f>C62+C63</f>
        <v>790.7</v>
      </c>
      <c r="D61" s="107"/>
      <c r="E61" s="107">
        <f>E62+E63</f>
        <v>790.7</v>
      </c>
      <c r="F61" s="107">
        <f>F62+F63</f>
        <v>816.5</v>
      </c>
      <c r="G61" s="107"/>
      <c r="H61" s="107">
        <f>H62+H63</f>
        <v>816.5</v>
      </c>
      <c r="I61" s="107">
        <f>I62+I63</f>
        <v>843.6</v>
      </c>
      <c r="J61" s="107"/>
      <c r="K61" s="107">
        <f>K62+K63</f>
        <v>843.6</v>
      </c>
      <c r="L61" s="63"/>
      <c r="M61" s="63"/>
    </row>
    <row r="62" spans="1:13" ht="37.5" x14ac:dyDescent="0.3">
      <c r="A62" s="105" t="s">
        <v>607</v>
      </c>
      <c r="B62" s="106" t="s">
        <v>608</v>
      </c>
      <c r="C62" s="107">
        <v>790.7</v>
      </c>
      <c r="D62" s="107"/>
      <c r="E62" s="107">
        <v>790.7</v>
      </c>
      <c r="F62" s="107">
        <v>816.5</v>
      </c>
      <c r="G62" s="107"/>
      <c r="H62" s="107">
        <v>816.5</v>
      </c>
      <c r="I62" s="107">
        <v>843.6</v>
      </c>
      <c r="J62" s="107"/>
      <c r="K62" s="107">
        <v>843.6</v>
      </c>
      <c r="L62" s="63"/>
      <c r="M62" s="63"/>
    </row>
    <row r="63" spans="1:13" ht="18.75" hidden="1" x14ac:dyDescent="0.3">
      <c r="A63" s="105" t="s">
        <v>609</v>
      </c>
      <c r="B63" s="106" t="s">
        <v>610</v>
      </c>
      <c r="C63" s="107">
        <v>0</v>
      </c>
      <c r="D63" s="107"/>
      <c r="E63" s="107">
        <v>0</v>
      </c>
      <c r="F63" s="107">
        <v>0</v>
      </c>
      <c r="G63" s="107"/>
      <c r="H63" s="107">
        <v>0</v>
      </c>
      <c r="I63" s="107"/>
      <c r="J63" s="107"/>
      <c r="K63" s="107"/>
      <c r="L63" s="63"/>
      <c r="M63" s="63"/>
    </row>
    <row r="64" spans="1:13" ht="37.5" x14ac:dyDescent="0.3">
      <c r="A64" s="103" t="s">
        <v>611</v>
      </c>
      <c r="B64" s="81" t="s">
        <v>612</v>
      </c>
      <c r="C64" s="104">
        <f>C67+C65</f>
        <v>100</v>
      </c>
      <c r="D64" s="104"/>
      <c r="E64" s="104">
        <f>E67+E65</f>
        <v>100</v>
      </c>
      <c r="F64" s="104">
        <f>F67+F65</f>
        <v>100</v>
      </c>
      <c r="G64" s="104"/>
      <c r="H64" s="104">
        <f>H67+H65</f>
        <v>100</v>
      </c>
      <c r="I64" s="104">
        <f>I67+I65</f>
        <v>100</v>
      </c>
      <c r="J64" s="104"/>
      <c r="K64" s="104">
        <f>K67+K65</f>
        <v>100</v>
      </c>
      <c r="L64" s="62"/>
      <c r="M64" s="62"/>
    </row>
    <row r="65" spans="1:13" ht="112.5" hidden="1" x14ac:dyDescent="0.3">
      <c r="A65" s="108" t="s">
        <v>613</v>
      </c>
      <c r="B65" s="83" t="s">
        <v>614</v>
      </c>
      <c r="C65" s="109">
        <f>C66</f>
        <v>0</v>
      </c>
      <c r="D65" s="109"/>
      <c r="E65" s="109">
        <f>E66</f>
        <v>0</v>
      </c>
      <c r="F65" s="109">
        <f>F66</f>
        <v>0</v>
      </c>
      <c r="G65" s="109"/>
      <c r="H65" s="109">
        <f>H66</f>
        <v>0</v>
      </c>
      <c r="I65" s="109">
        <f>I66</f>
        <v>0</v>
      </c>
      <c r="J65" s="109"/>
      <c r="K65" s="109">
        <f>K66</f>
        <v>0</v>
      </c>
      <c r="L65" s="64"/>
      <c r="M65" s="64"/>
    </row>
    <row r="66" spans="1:13" ht="112.5" hidden="1" x14ac:dyDescent="0.3">
      <c r="A66" s="108" t="s">
        <v>615</v>
      </c>
      <c r="B66" s="83" t="s">
        <v>616</v>
      </c>
      <c r="C66" s="110">
        <v>0</v>
      </c>
      <c r="D66" s="110"/>
      <c r="E66" s="110">
        <v>0</v>
      </c>
      <c r="F66" s="110">
        <v>0</v>
      </c>
      <c r="G66" s="110"/>
      <c r="H66" s="110">
        <v>0</v>
      </c>
      <c r="I66" s="110">
        <v>0</v>
      </c>
      <c r="J66" s="110"/>
      <c r="K66" s="110">
        <v>0</v>
      </c>
      <c r="L66" s="65"/>
      <c r="M66" s="65"/>
    </row>
    <row r="67" spans="1:13" ht="37.5" x14ac:dyDescent="0.3">
      <c r="A67" s="105" t="s">
        <v>617</v>
      </c>
      <c r="B67" s="106" t="s">
        <v>618</v>
      </c>
      <c r="C67" s="107">
        <f>C68+C69</f>
        <v>100</v>
      </c>
      <c r="D67" s="107"/>
      <c r="E67" s="107">
        <f>E68+E69</f>
        <v>100</v>
      </c>
      <c r="F67" s="107">
        <f>F68+F69</f>
        <v>100</v>
      </c>
      <c r="G67" s="107"/>
      <c r="H67" s="107">
        <f>H68+H69</f>
        <v>100</v>
      </c>
      <c r="I67" s="107">
        <f>I68+I69</f>
        <v>100</v>
      </c>
      <c r="J67" s="107"/>
      <c r="K67" s="107">
        <f>K68+K69</f>
        <v>100</v>
      </c>
      <c r="L67" s="63"/>
      <c r="M67" s="63"/>
    </row>
    <row r="68" spans="1:13" ht="56.25" x14ac:dyDescent="0.3">
      <c r="A68" s="105" t="s">
        <v>619</v>
      </c>
      <c r="B68" s="106" t="s">
        <v>620</v>
      </c>
      <c r="C68" s="107">
        <v>100</v>
      </c>
      <c r="D68" s="107"/>
      <c r="E68" s="107">
        <v>100</v>
      </c>
      <c r="F68" s="107">
        <v>100</v>
      </c>
      <c r="G68" s="107"/>
      <c r="H68" s="107">
        <v>100</v>
      </c>
      <c r="I68" s="107">
        <v>100</v>
      </c>
      <c r="J68" s="107"/>
      <c r="K68" s="107">
        <v>100</v>
      </c>
      <c r="L68" s="63"/>
      <c r="M68" s="63"/>
    </row>
    <row r="69" spans="1:13" ht="56.25" hidden="1" x14ac:dyDescent="0.3">
      <c r="A69" s="105" t="s">
        <v>621</v>
      </c>
      <c r="B69" s="106" t="s">
        <v>622</v>
      </c>
      <c r="C69" s="107">
        <v>0</v>
      </c>
      <c r="D69" s="107"/>
      <c r="E69" s="107">
        <v>0</v>
      </c>
      <c r="F69" s="107">
        <v>0</v>
      </c>
      <c r="G69" s="107"/>
      <c r="H69" s="107">
        <v>0</v>
      </c>
      <c r="I69" s="107">
        <v>0</v>
      </c>
      <c r="J69" s="107"/>
      <c r="K69" s="107">
        <v>0</v>
      </c>
      <c r="L69" s="63"/>
      <c r="M69" s="63"/>
    </row>
    <row r="70" spans="1:13" ht="18.75" x14ac:dyDescent="0.3">
      <c r="A70" s="103" t="s">
        <v>623</v>
      </c>
      <c r="B70" s="81" t="s">
        <v>624</v>
      </c>
      <c r="C70" s="104">
        <f>SUM(C72:C82)</f>
        <v>889.7</v>
      </c>
      <c r="D70" s="104"/>
      <c r="E70" s="104">
        <f>SUM(E72:E82)</f>
        <v>889.7</v>
      </c>
      <c r="F70" s="104">
        <f>SUM(F72:F82)</f>
        <v>925.20000000000016</v>
      </c>
      <c r="G70" s="104"/>
      <c r="H70" s="104">
        <f>SUM(H72:H82)</f>
        <v>925.20000000000016</v>
      </c>
      <c r="I70" s="104">
        <f>SUM(I72:I82)</f>
        <v>962.09999999999991</v>
      </c>
      <c r="J70" s="104"/>
      <c r="K70" s="104">
        <f>SUM(K72:K82)</f>
        <v>962.09999999999991</v>
      </c>
      <c r="L70" s="62"/>
      <c r="M70" s="62"/>
    </row>
    <row r="71" spans="1:13" ht="56.25" hidden="1" x14ac:dyDescent="0.3">
      <c r="A71" s="105" t="s">
        <v>625</v>
      </c>
      <c r="B71" s="106" t="s">
        <v>626</v>
      </c>
      <c r="C71" s="107"/>
      <c r="D71" s="107"/>
      <c r="E71" s="107"/>
      <c r="F71" s="107"/>
      <c r="G71" s="107"/>
      <c r="H71" s="107"/>
      <c r="I71" s="107"/>
      <c r="J71" s="107"/>
      <c r="K71" s="107"/>
      <c r="L71" s="63"/>
      <c r="M71" s="63"/>
    </row>
    <row r="72" spans="1:13" ht="75" x14ac:dyDescent="0.3">
      <c r="A72" s="105" t="s">
        <v>627</v>
      </c>
      <c r="B72" s="106" t="s">
        <v>771</v>
      </c>
      <c r="C72" s="107">
        <v>35.4</v>
      </c>
      <c r="D72" s="107"/>
      <c r="E72" s="107">
        <v>35.4</v>
      </c>
      <c r="F72" s="107">
        <v>36.9</v>
      </c>
      <c r="G72" s="107"/>
      <c r="H72" s="107">
        <v>36.9</v>
      </c>
      <c r="I72" s="107">
        <v>38.299999999999997</v>
      </c>
      <c r="J72" s="107"/>
      <c r="K72" s="107">
        <v>38.299999999999997</v>
      </c>
      <c r="L72" s="63"/>
      <c r="M72" s="63"/>
    </row>
    <row r="73" spans="1:13" ht="112.5" x14ac:dyDescent="0.3">
      <c r="A73" s="105" t="s">
        <v>628</v>
      </c>
      <c r="B73" s="106" t="s">
        <v>772</v>
      </c>
      <c r="C73" s="107">
        <v>250.1</v>
      </c>
      <c r="D73" s="107"/>
      <c r="E73" s="107">
        <v>250.1</v>
      </c>
      <c r="F73" s="107">
        <v>260.10000000000002</v>
      </c>
      <c r="G73" s="107"/>
      <c r="H73" s="107">
        <v>260.10000000000002</v>
      </c>
      <c r="I73" s="107">
        <v>270.5</v>
      </c>
      <c r="J73" s="107"/>
      <c r="K73" s="107">
        <v>270.5</v>
      </c>
      <c r="L73" s="63"/>
      <c r="M73" s="63"/>
    </row>
    <row r="74" spans="1:13" ht="75" x14ac:dyDescent="0.3">
      <c r="A74" s="105" t="s">
        <v>629</v>
      </c>
      <c r="B74" s="106" t="s">
        <v>773</v>
      </c>
      <c r="C74" s="107">
        <v>94.5</v>
      </c>
      <c r="D74" s="107"/>
      <c r="E74" s="107">
        <v>94.5</v>
      </c>
      <c r="F74" s="107">
        <v>98.3</v>
      </c>
      <c r="G74" s="107"/>
      <c r="H74" s="107">
        <v>98.3</v>
      </c>
      <c r="I74" s="107">
        <v>102.2</v>
      </c>
      <c r="J74" s="107"/>
      <c r="K74" s="107">
        <v>102.2</v>
      </c>
      <c r="L74" s="63"/>
      <c r="M74" s="63"/>
    </row>
    <row r="75" spans="1:13" ht="93.75" x14ac:dyDescent="0.3">
      <c r="A75" s="105" t="s">
        <v>630</v>
      </c>
      <c r="B75" s="106" t="s">
        <v>774</v>
      </c>
      <c r="C75" s="107">
        <v>95.1</v>
      </c>
      <c r="D75" s="107"/>
      <c r="E75" s="107">
        <v>95.1</v>
      </c>
      <c r="F75" s="107">
        <v>98.9</v>
      </c>
      <c r="G75" s="107"/>
      <c r="H75" s="107">
        <v>98.9</v>
      </c>
      <c r="I75" s="107">
        <v>102.9</v>
      </c>
      <c r="J75" s="107"/>
      <c r="K75" s="107">
        <v>102.9</v>
      </c>
      <c r="L75" s="63"/>
      <c r="M75" s="63"/>
    </row>
    <row r="76" spans="1:13" ht="93.75" x14ac:dyDescent="0.3">
      <c r="A76" s="105" t="s">
        <v>631</v>
      </c>
      <c r="B76" s="106" t="s">
        <v>775</v>
      </c>
      <c r="C76" s="107">
        <v>0</v>
      </c>
      <c r="D76" s="107"/>
      <c r="E76" s="107">
        <v>0</v>
      </c>
      <c r="F76" s="107">
        <v>0</v>
      </c>
      <c r="G76" s="107"/>
      <c r="H76" s="107">
        <v>0</v>
      </c>
      <c r="I76" s="107">
        <v>0</v>
      </c>
      <c r="J76" s="107"/>
      <c r="K76" s="107">
        <v>0</v>
      </c>
      <c r="L76" s="63"/>
      <c r="M76" s="63"/>
    </row>
    <row r="77" spans="1:13" ht="93.75" x14ac:dyDescent="0.3">
      <c r="A77" s="105" t="s">
        <v>632</v>
      </c>
      <c r="B77" s="106" t="s">
        <v>776</v>
      </c>
      <c r="C77" s="107">
        <v>1.8</v>
      </c>
      <c r="D77" s="107"/>
      <c r="E77" s="107">
        <v>1.8</v>
      </c>
      <c r="F77" s="107">
        <v>1.9</v>
      </c>
      <c r="G77" s="107"/>
      <c r="H77" s="107">
        <v>1.9</v>
      </c>
      <c r="I77" s="107">
        <v>1.9</v>
      </c>
      <c r="J77" s="107"/>
      <c r="K77" s="107">
        <v>1.9</v>
      </c>
      <c r="L77" s="63"/>
      <c r="M77" s="63"/>
    </row>
    <row r="78" spans="1:13" ht="121.5" customHeight="1" x14ac:dyDescent="0.3">
      <c r="A78" s="105" t="s">
        <v>633</v>
      </c>
      <c r="B78" s="106" t="s">
        <v>777</v>
      </c>
      <c r="C78" s="107">
        <v>19</v>
      </c>
      <c r="D78" s="107"/>
      <c r="E78" s="107">
        <v>19</v>
      </c>
      <c r="F78" s="107">
        <v>19.7</v>
      </c>
      <c r="G78" s="107"/>
      <c r="H78" s="107">
        <v>19.7</v>
      </c>
      <c r="I78" s="107">
        <v>20.5</v>
      </c>
      <c r="J78" s="107"/>
      <c r="K78" s="107">
        <v>20.5</v>
      </c>
      <c r="L78" s="63"/>
      <c r="M78" s="63"/>
    </row>
    <row r="79" spans="1:13" ht="93.75" x14ac:dyDescent="0.3">
      <c r="A79" s="105" t="s">
        <v>634</v>
      </c>
      <c r="B79" s="106" t="s">
        <v>778</v>
      </c>
      <c r="C79" s="107">
        <v>1.7</v>
      </c>
      <c r="D79" s="107"/>
      <c r="E79" s="107">
        <v>1.7</v>
      </c>
      <c r="F79" s="107">
        <v>1.7</v>
      </c>
      <c r="G79" s="107"/>
      <c r="H79" s="107">
        <v>1.7</v>
      </c>
      <c r="I79" s="107">
        <v>1.8</v>
      </c>
      <c r="J79" s="107"/>
      <c r="K79" s="107">
        <v>1.8</v>
      </c>
      <c r="L79" s="63"/>
      <c r="M79" s="63"/>
    </row>
    <row r="80" spans="1:13" ht="75" x14ac:dyDescent="0.3">
      <c r="A80" s="105" t="s">
        <v>635</v>
      </c>
      <c r="B80" s="106" t="s">
        <v>779</v>
      </c>
      <c r="C80" s="107">
        <v>98.9</v>
      </c>
      <c r="D80" s="107"/>
      <c r="E80" s="107">
        <v>98.9</v>
      </c>
      <c r="F80" s="107">
        <v>102.8</v>
      </c>
      <c r="G80" s="107"/>
      <c r="H80" s="107">
        <v>102.8</v>
      </c>
      <c r="I80" s="107">
        <v>106.9</v>
      </c>
      <c r="J80" s="107"/>
      <c r="K80" s="107">
        <v>106.9</v>
      </c>
      <c r="L80" s="63"/>
      <c r="M80" s="63"/>
    </row>
    <row r="81" spans="1:13" ht="93.75" x14ac:dyDescent="0.3">
      <c r="A81" s="105" t="s">
        <v>636</v>
      </c>
      <c r="B81" s="106" t="s">
        <v>780</v>
      </c>
      <c r="C81" s="107">
        <v>192.6</v>
      </c>
      <c r="D81" s="107"/>
      <c r="E81" s="107">
        <v>192.6</v>
      </c>
      <c r="F81" s="107">
        <v>200.3</v>
      </c>
      <c r="G81" s="107"/>
      <c r="H81" s="107">
        <v>200.3</v>
      </c>
      <c r="I81" s="107">
        <v>208.3</v>
      </c>
      <c r="J81" s="107"/>
      <c r="K81" s="107">
        <v>208.3</v>
      </c>
      <c r="L81" s="63"/>
      <c r="M81" s="63"/>
    </row>
    <row r="82" spans="1:13" ht="150" x14ac:dyDescent="0.3">
      <c r="A82" s="105" t="s">
        <v>637</v>
      </c>
      <c r="B82" s="106" t="s">
        <v>781</v>
      </c>
      <c r="C82" s="107">
        <v>100.6</v>
      </c>
      <c r="D82" s="107"/>
      <c r="E82" s="107">
        <v>100.6</v>
      </c>
      <c r="F82" s="107">
        <v>104.6</v>
      </c>
      <c r="G82" s="107"/>
      <c r="H82" s="107">
        <v>104.6</v>
      </c>
      <c r="I82" s="107">
        <v>108.8</v>
      </c>
      <c r="J82" s="107"/>
      <c r="K82" s="107">
        <v>108.8</v>
      </c>
      <c r="L82" s="63"/>
      <c r="M82" s="63"/>
    </row>
    <row r="83" spans="1:13" ht="18.75" x14ac:dyDescent="0.3">
      <c r="A83" s="111" t="s">
        <v>638</v>
      </c>
      <c r="B83" s="99" t="s">
        <v>639</v>
      </c>
      <c r="C83" s="100">
        <f>C84+C187+C185</f>
        <v>747699.3</v>
      </c>
      <c r="D83" s="100">
        <f>D84+D187+D185</f>
        <v>-5977.6999999999989</v>
      </c>
      <c r="E83" s="100">
        <f>E84+E187+E185</f>
        <v>741721.59999999998</v>
      </c>
      <c r="F83" s="100">
        <f t="shared" ref="F83:K83" si="0">F84</f>
        <v>663650.29999999981</v>
      </c>
      <c r="G83" s="100">
        <f t="shared" si="0"/>
        <v>16771.900000000001</v>
      </c>
      <c r="H83" s="100">
        <f t="shared" si="0"/>
        <v>680422.19999999984</v>
      </c>
      <c r="I83" s="100">
        <f t="shared" si="0"/>
        <v>625906</v>
      </c>
      <c r="J83" s="100">
        <f t="shared" si="0"/>
        <v>16848.400000000001</v>
      </c>
      <c r="K83" s="100">
        <f t="shared" si="0"/>
        <v>642754.4</v>
      </c>
      <c r="L83" s="60"/>
      <c r="M83" s="60"/>
    </row>
    <row r="84" spans="1:13" ht="37.5" x14ac:dyDescent="0.3">
      <c r="A84" s="76" t="s">
        <v>640</v>
      </c>
      <c r="B84" s="77" t="s">
        <v>641</v>
      </c>
      <c r="C84" s="112">
        <f t="shared" ref="C84:K84" si="1">C85+C93+C152+C177</f>
        <v>747599.3</v>
      </c>
      <c r="D84" s="112">
        <f t="shared" si="1"/>
        <v>5758.1</v>
      </c>
      <c r="E84" s="112">
        <f t="shared" si="1"/>
        <v>753357.4</v>
      </c>
      <c r="F84" s="112">
        <f t="shared" si="1"/>
        <v>663650.29999999981</v>
      </c>
      <c r="G84" s="112">
        <f t="shared" si="1"/>
        <v>16771.900000000001</v>
      </c>
      <c r="H84" s="112">
        <f t="shared" si="1"/>
        <v>680422.19999999984</v>
      </c>
      <c r="I84" s="112">
        <f t="shared" si="1"/>
        <v>625906</v>
      </c>
      <c r="J84" s="112">
        <f t="shared" si="1"/>
        <v>16848.400000000001</v>
      </c>
      <c r="K84" s="112">
        <f t="shared" si="1"/>
        <v>642754.4</v>
      </c>
      <c r="L84" s="66"/>
      <c r="M84" s="66"/>
    </row>
    <row r="85" spans="1:13" ht="18.75" x14ac:dyDescent="0.3">
      <c r="A85" s="113" t="s">
        <v>642</v>
      </c>
      <c r="B85" s="80" t="s">
        <v>782</v>
      </c>
      <c r="C85" s="114">
        <f>C86+C87+C90</f>
        <v>287968.40000000002</v>
      </c>
      <c r="D85" s="114"/>
      <c r="E85" s="114">
        <f>E86+E87+E90</f>
        <v>287968.40000000002</v>
      </c>
      <c r="F85" s="114">
        <f>F86+F87+F90</f>
        <v>263298.09999999998</v>
      </c>
      <c r="G85" s="114"/>
      <c r="H85" s="114">
        <f>H86+H87+H90</f>
        <v>263298.09999999998</v>
      </c>
      <c r="I85" s="114">
        <f>I86+I87+I90</f>
        <v>283197.7</v>
      </c>
      <c r="J85" s="114"/>
      <c r="K85" s="114">
        <f>K86+K87+K90</f>
        <v>283197.7</v>
      </c>
      <c r="L85" s="67"/>
      <c r="M85" s="67"/>
    </row>
    <row r="86" spans="1:13" ht="37.5" x14ac:dyDescent="0.25">
      <c r="A86" s="103" t="s">
        <v>643</v>
      </c>
      <c r="B86" s="81" t="s">
        <v>644</v>
      </c>
      <c r="C86" s="115">
        <v>282491</v>
      </c>
      <c r="D86" s="115"/>
      <c r="E86" s="115">
        <v>282491</v>
      </c>
      <c r="F86" s="115">
        <v>263298.09999999998</v>
      </c>
      <c r="G86" s="115"/>
      <c r="H86" s="115">
        <v>263298.09999999998</v>
      </c>
      <c r="I86" s="115">
        <v>283197.7</v>
      </c>
      <c r="J86" s="115"/>
      <c r="K86" s="115">
        <v>283197.7</v>
      </c>
      <c r="L86" s="68" t="s">
        <v>1034</v>
      </c>
      <c r="M86" s="68"/>
    </row>
    <row r="87" spans="1:13" ht="37.5" x14ac:dyDescent="0.25">
      <c r="A87" s="103" t="s">
        <v>645</v>
      </c>
      <c r="B87" s="82" t="s">
        <v>646</v>
      </c>
      <c r="C87" s="115">
        <f>C89</f>
        <v>5455</v>
      </c>
      <c r="D87" s="115"/>
      <c r="E87" s="115">
        <f>E89</f>
        <v>5455</v>
      </c>
      <c r="F87" s="115">
        <f>F89</f>
        <v>0</v>
      </c>
      <c r="G87" s="115"/>
      <c r="H87" s="115">
        <f>H89</f>
        <v>0</v>
      </c>
      <c r="I87" s="115">
        <f>I89</f>
        <v>0</v>
      </c>
      <c r="J87" s="115"/>
      <c r="K87" s="115">
        <f>K89</f>
        <v>0</v>
      </c>
      <c r="L87" s="68" t="s">
        <v>1034</v>
      </c>
      <c r="M87" s="68"/>
    </row>
    <row r="88" spans="1:13" ht="18.75" x14ac:dyDescent="0.25">
      <c r="A88" s="103"/>
      <c r="B88" s="83" t="s">
        <v>1</v>
      </c>
      <c r="C88" s="115"/>
      <c r="D88" s="115"/>
      <c r="E88" s="115"/>
      <c r="F88" s="115"/>
      <c r="G88" s="115"/>
      <c r="H88" s="115"/>
      <c r="I88" s="115"/>
      <c r="J88" s="115"/>
      <c r="K88" s="115"/>
      <c r="L88" s="68"/>
      <c r="M88" s="68"/>
    </row>
    <row r="89" spans="1:13" s="449" customFormat="1" ht="31.5" x14ac:dyDescent="0.25">
      <c r="A89" s="429"/>
      <c r="B89" s="380" t="s">
        <v>647</v>
      </c>
      <c r="C89" s="123">
        <v>5455</v>
      </c>
      <c r="D89" s="123"/>
      <c r="E89" s="123">
        <v>5455</v>
      </c>
      <c r="F89" s="123">
        <v>0</v>
      </c>
      <c r="G89" s="123"/>
      <c r="H89" s="123">
        <v>0</v>
      </c>
      <c r="I89" s="123">
        <v>0</v>
      </c>
      <c r="J89" s="123"/>
      <c r="K89" s="123">
        <v>0</v>
      </c>
      <c r="L89" s="448"/>
      <c r="M89" s="448"/>
    </row>
    <row r="90" spans="1:13" ht="18.75" x14ac:dyDescent="0.25">
      <c r="A90" s="103" t="s">
        <v>783</v>
      </c>
      <c r="B90" s="81" t="s">
        <v>784</v>
      </c>
      <c r="C90" s="115">
        <f>C92</f>
        <v>22.4</v>
      </c>
      <c r="D90" s="115"/>
      <c r="E90" s="115">
        <f>E92</f>
        <v>22.4</v>
      </c>
      <c r="F90" s="115">
        <f>F92</f>
        <v>0</v>
      </c>
      <c r="G90" s="115"/>
      <c r="H90" s="115">
        <f>H92</f>
        <v>0</v>
      </c>
      <c r="I90" s="115">
        <f>I92</f>
        <v>0</v>
      </c>
      <c r="J90" s="115"/>
      <c r="K90" s="115">
        <f>K92</f>
        <v>0</v>
      </c>
      <c r="L90" s="69"/>
      <c r="M90" s="69"/>
    </row>
    <row r="91" spans="1:13" ht="18.75" x14ac:dyDescent="0.25">
      <c r="A91" s="103"/>
      <c r="B91" s="83" t="s">
        <v>1</v>
      </c>
      <c r="C91" s="115"/>
      <c r="D91" s="115"/>
      <c r="E91" s="115"/>
      <c r="F91" s="115"/>
      <c r="G91" s="115"/>
      <c r="H91" s="115"/>
      <c r="I91" s="115"/>
      <c r="J91" s="115"/>
      <c r="K91" s="115"/>
      <c r="L91" s="69"/>
      <c r="M91" s="69"/>
    </row>
    <row r="92" spans="1:13" s="449" customFormat="1" ht="31.5" x14ac:dyDescent="0.25">
      <c r="A92" s="429"/>
      <c r="B92" s="380" t="s">
        <v>785</v>
      </c>
      <c r="C92" s="445">
        <v>22.4</v>
      </c>
      <c r="D92" s="445"/>
      <c r="E92" s="445">
        <v>22.4</v>
      </c>
      <c r="F92" s="445">
        <v>0</v>
      </c>
      <c r="G92" s="445"/>
      <c r="H92" s="445">
        <v>0</v>
      </c>
      <c r="I92" s="445">
        <v>0</v>
      </c>
      <c r="J92" s="445"/>
      <c r="K92" s="445">
        <v>0</v>
      </c>
      <c r="L92" s="448" t="s">
        <v>1034</v>
      </c>
      <c r="M92" s="448"/>
    </row>
    <row r="93" spans="1:13" ht="37.5" x14ac:dyDescent="0.3">
      <c r="A93" s="101" t="s">
        <v>648</v>
      </c>
      <c r="B93" s="80" t="s">
        <v>649</v>
      </c>
      <c r="C93" s="102">
        <f>C129+C118+C94+C95+C124+C97+C103+C106+C122+C113</f>
        <v>147532.5</v>
      </c>
      <c r="D93" s="102">
        <f>D106+D113+D122+D102+D111+D129</f>
        <v>2035.4</v>
      </c>
      <c r="E93" s="102">
        <f>E129+E118+E94+E95+E124+E97+E103+E106+E122+E113+E111</f>
        <v>149567.9</v>
      </c>
      <c r="F93" s="102">
        <f>F129+F118+F94+F95+F124+F97+F103</f>
        <v>99317</v>
      </c>
      <c r="G93" s="102"/>
      <c r="H93" s="102">
        <f>H129+H118+H94+H95+H124+H97+H103</f>
        <v>99317</v>
      </c>
      <c r="I93" s="102">
        <f>I129+I118+I94+I95+I124+I97+I103</f>
        <v>46148.600000000006</v>
      </c>
      <c r="J93" s="102"/>
      <c r="K93" s="102">
        <f>K129+K118+K94+K95+K124+K97+K103</f>
        <v>46148.600000000006</v>
      </c>
      <c r="L93" s="61"/>
      <c r="M93" s="61"/>
    </row>
    <row r="94" spans="1:13" ht="56.25" hidden="1" x14ac:dyDescent="0.3">
      <c r="A94" s="116" t="s">
        <v>650</v>
      </c>
      <c r="B94" s="84" t="s">
        <v>651</v>
      </c>
      <c r="C94" s="117"/>
      <c r="D94" s="117"/>
      <c r="E94" s="117"/>
      <c r="F94" s="117"/>
      <c r="G94" s="117"/>
      <c r="H94" s="117"/>
      <c r="I94" s="117"/>
      <c r="J94" s="117"/>
      <c r="K94" s="117"/>
      <c r="L94" s="70"/>
      <c r="M94" s="70"/>
    </row>
    <row r="95" spans="1:13" s="72" customFormat="1" ht="37.5" hidden="1" x14ac:dyDescent="0.3">
      <c r="A95" s="103" t="s">
        <v>652</v>
      </c>
      <c r="B95" s="85" t="s">
        <v>653</v>
      </c>
      <c r="C95" s="118">
        <f>C96</f>
        <v>0</v>
      </c>
      <c r="D95" s="118"/>
      <c r="E95" s="118">
        <f>E96</f>
        <v>0</v>
      </c>
      <c r="F95" s="118"/>
      <c r="G95" s="118"/>
      <c r="H95" s="118"/>
      <c r="I95" s="118"/>
      <c r="J95" s="118"/>
      <c r="K95" s="118"/>
      <c r="L95" s="71"/>
      <c r="M95" s="71"/>
    </row>
    <row r="96" spans="1:13" ht="37.5" hidden="1" x14ac:dyDescent="0.3">
      <c r="A96" s="105" t="s">
        <v>654</v>
      </c>
      <c r="B96" s="86" t="s">
        <v>655</v>
      </c>
      <c r="C96" s="119"/>
      <c r="D96" s="119"/>
      <c r="E96" s="119"/>
      <c r="F96" s="119"/>
      <c r="G96" s="119"/>
      <c r="H96" s="119"/>
      <c r="I96" s="119"/>
      <c r="J96" s="119"/>
      <c r="K96" s="119"/>
      <c r="L96" s="73"/>
      <c r="M96" s="73"/>
    </row>
    <row r="97" spans="1:13" ht="18.75" hidden="1" x14ac:dyDescent="0.3">
      <c r="A97" s="120" t="s">
        <v>656</v>
      </c>
      <c r="B97" s="87" t="s">
        <v>657</v>
      </c>
      <c r="C97" s="117">
        <f>C98</f>
        <v>0</v>
      </c>
      <c r="D97" s="117"/>
      <c r="E97" s="117">
        <f>E98</f>
        <v>0</v>
      </c>
      <c r="F97" s="117"/>
      <c r="G97" s="117"/>
      <c r="H97" s="117"/>
      <c r="I97" s="117"/>
      <c r="J97" s="117"/>
      <c r="K97" s="117"/>
      <c r="L97" s="70"/>
      <c r="M97" s="70"/>
    </row>
    <row r="98" spans="1:13" ht="37.5" hidden="1" x14ac:dyDescent="0.3">
      <c r="A98" s="121" t="s">
        <v>658</v>
      </c>
      <c r="B98" s="88" t="s">
        <v>659</v>
      </c>
      <c r="C98" s="119"/>
      <c r="D98" s="119"/>
      <c r="E98" s="119"/>
      <c r="F98" s="119"/>
      <c r="G98" s="119"/>
      <c r="H98" s="119"/>
      <c r="I98" s="119"/>
      <c r="J98" s="119"/>
      <c r="K98" s="119"/>
      <c r="L98" s="73"/>
      <c r="M98" s="73"/>
    </row>
    <row r="99" spans="1:13" ht="18.75" hidden="1" x14ac:dyDescent="0.3">
      <c r="A99" s="121"/>
      <c r="B99" s="88" t="s">
        <v>1</v>
      </c>
      <c r="C99" s="119"/>
      <c r="D99" s="119"/>
      <c r="E99" s="119"/>
      <c r="F99" s="119"/>
      <c r="G99" s="119"/>
      <c r="H99" s="119"/>
      <c r="I99" s="119"/>
      <c r="J99" s="119"/>
      <c r="K99" s="119"/>
      <c r="L99" s="73"/>
      <c r="M99" s="73"/>
    </row>
    <row r="100" spans="1:13" ht="31.5" hidden="1" x14ac:dyDescent="0.3">
      <c r="A100" s="121"/>
      <c r="B100" s="79" t="s">
        <v>660</v>
      </c>
      <c r="C100" s="119"/>
      <c r="D100" s="119"/>
      <c r="E100" s="119"/>
      <c r="F100" s="119"/>
      <c r="G100" s="119"/>
      <c r="H100" s="119"/>
      <c r="I100" s="119"/>
      <c r="J100" s="119"/>
      <c r="K100" s="119"/>
      <c r="L100" s="73"/>
      <c r="M100" s="73"/>
    </row>
    <row r="101" spans="1:13" ht="18.75" hidden="1" x14ac:dyDescent="0.3">
      <c r="A101" s="105"/>
      <c r="B101" s="79" t="s">
        <v>661</v>
      </c>
      <c r="C101" s="119"/>
      <c r="D101" s="119"/>
      <c r="E101" s="119"/>
      <c r="F101" s="119"/>
      <c r="G101" s="119"/>
      <c r="H101" s="119"/>
      <c r="I101" s="119"/>
      <c r="J101" s="119"/>
      <c r="K101" s="119"/>
      <c r="L101" s="73"/>
      <c r="M101" s="73"/>
    </row>
    <row r="102" spans="1:13" ht="31.5" x14ac:dyDescent="0.3">
      <c r="A102" s="392" t="s">
        <v>1068</v>
      </c>
      <c r="B102" s="142" t="s">
        <v>1069</v>
      </c>
      <c r="C102" s="117">
        <f>C103</f>
        <v>58328.1</v>
      </c>
      <c r="D102" s="117">
        <f>D103</f>
        <v>0</v>
      </c>
      <c r="E102" s="117">
        <f>E103</f>
        <v>58328.1</v>
      </c>
      <c r="F102" s="117">
        <f t="shared" ref="F102:K102" si="2">F103</f>
        <v>50000</v>
      </c>
      <c r="G102" s="117"/>
      <c r="H102" s="117">
        <f t="shared" si="2"/>
        <v>50000</v>
      </c>
      <c r="I102" s="117">
        <f t="shared" si="2"/>
        <v>0</v>
      </c>
      <c r="J102" s="117"/>
      <c r="K102" s="117">
        <f t="shared" si="2"/>
        <v>0</v>
      </c>
      <c r="L102" s="73"/>
      <c r="M102" s="73"/>
    </row>
    <row r="103" spans="1:13" ht="39" customHeight="1" x14ac:dyDescent="0.3">
      <c r="A103" s="108" t="s">
        <v>1029</v>
      </c>
      <c r="B103" s="134" t="s">
        <v>1028</v>
      </c>
      <c r="C103" s="110">
        <f>C104+C105</f>
        <v>58328.1</v>
      </c>
      <c r="D103" s="110">
        <f>D104+D105</f>
        <v>0</v>
      </c>
      <c r="E103" s="110">
        <f>E104+E105</f>
        <v>58328.1</v>
      </c>
      <c r="F103" s="110">
        <f>F104</f>
        <v>50000</v>
      </c>
      <c r="G103" s="110"/>
      <c r="H103" s="110">
        <f>H104</f>
        <v>50000</v>
      </c>
      <c r="I103" s="110">
        <f>I104</f>
        <v>0</v>
      </c>
      <c r="J103" s="110"/>
      <c r="K103" s="110">
        <f>K104</f>
        <v>0</v>
      </c>
      <c r="L103" s="65"/>
      <c r="M103" s="65"/>
    </row>
    <row r="104" spans="1:13" ht="78.75" x14ac:dyDescent="0.3">
      <c r="A104" s="108"/>
      <c r="B104" s="134" t="s">
        <v>1030</v>
      </c>
      <c r="C104" s="110">
        <v>57131.1</v>
      </c>
      <c r="D104" s="110"/>
      <c r="E104" s="110">
        <v>57131.1</v>
      </c>
      <c r="F104" s="110">
        <v>50000</v>
      </c>
      <c r="G104" s="110"/>
      <c r="H104" s="110">
        <v>50000</v>
      </c>
      <c r="I104" s="110">
        <v>0</v>
      </c>
      <c r="J104" s="110"/>
      <c r="K104" s="110">
        <v>0</v>
      </c>
      <c r="L104" s="65" t="s">
        <v>1034</v>
      </c>
      <c r="M104" s="65"/>
    </row>
    <row r="105" spans="1:13" ht="37.5" customHeight="1" x14ac:dyDescent="0.3">
      <c r="A105" s="108"/>
      <c r="B105" s="444" t="s">
        <v>1115</v>
      </c>
      <c r="C105" s="110">
        <v>1197</v>
      </c>
      <c r="D105" s="110"/>
      <c r="E105" s="110">
        <v>1197</v>
      </c>
      <c r="F105" s="110"/>
      <c r="G105" s="110"/>
      <c r="H105" s="110">
        <v>0</v>
      </c>
      <c r="I105" s="110"/>
      <c r="J105" s="110"/>
      <c r="K105" s="110">
        <v>0</v>
      </c>
      <c r="L105" s="65"/>
      <c r="M105" s="65"/>
    </row>
    <row r="106" spans="1:13" s="72" customFormat="1" ht="47.25" x14ac:dyDescent="0.3">
      <c r="A106" s="392" t="s">
        <v>1081</v>
      </c>
      <c r="B106" s="447" t="s">
        <v>1082</v>
      </c>
      <c r="C106" s="117">
        <f>C109+C110</f>
        <v>2118.3000000000002</v>
      </c>
      <c r="D106" s="117"/>
      <c r="E106" s="117">
        <f>E109+E110</f>
        <v>2118.3000000000002</v>
      </c>
      <c r="F106" s="117"/>
      <c r="G106" s="117"/>
      <c r="H106" s="117">
        <v>0</v>
      </c>
      <c r="I106" s="117"/>
      <c r="J106" s="117"/>
      <c r="K106" s="117">
        <v>0</v>
      </c>
      <c r="L106" s="70"/>
      <c r="M106" s="70"/>
    </row>
    <row r="107" spans="1:13" s="72" customFormat="1" ht="47.25" x14ac:dyDescent="0.3">
      <c r="A107" s="108" t="s">
        <v>1077</v>
      </c>
      <c r="B107" s="444" t="s">
        <v>1078</v>
      </c>
      <c r="C107" s="110">
        <f>C109+C110</f>
        <v>2118.3000000000002</v>
      </c>
      <c r="D107" s="110"/>
      <c r="E107" s="110">
        <f>E109+E110</f>
        <v>2118.3000000000002</v>
      </c>
      <c r="F107" s="117"/>
      <c r="G107" s="117"/>
      <c r="H107" s="117">
        <v>0</v>
      </c>
      <c r="I107" s="117"/>
      <c r="J107" s="117"/>
      <c r="K107" s="117">
        <v>0</v>
      </c>
      <c r="L107" s="70"/>
      <c r="M107" s="70"/>
    </row>
    <row r="108" spans="1:13" ht="18.75" x14ac:dyDescent="0.3">
      <c r="A108" s="443"/>
      <c r="B108" s="441" t="s">
        <v>1</v>
      </c>
      <c r="C108" s="110"/>
      <c r="D108" s="110"/>
      <c r="E108" s="110"/>
      <c r="F108" s="110"/>
      <c r="G108" s="110"/>
      <c r="H108" s="110"/>
      <c r="I108" s="110"/>
      <c r="J108" s="110"/>
      <c r="K108" s="110"/>
      <c r="L108" s="65"/>
      <c r="M108" s="65"/>
    </row>
    <row r="109" spans="1:13" s="449" customFormat="1" ht="31.5" x14ac:dyDescent="0.25">
      <c r="A109" s="450"/>
      <c r="B109" s="451" t="s">
        <v>1079</v>
      </c>
      <c r="C109" s="421">
        <v>1584.1</v>
      </c>
      <c r="D109" s="421"/>
      <c r="E109" s="421">
        <v>1584.1</v>
      </c>
      <c r="F109" s="421"/>
      <c r="G109" s="421"/>
      <c r="H109" s="421">
        <v>0</v>
      </c>
      <c r="I109" s="421"/>
      <c r="J109" s="421"/>
      <c r="K109" s="421">
        <v>0</v>
      </c>
      <c r="L109" s="452"/>
      <c r="M109" s="452"/>
    </row>
    <row r="110" spans="1:13" ht="47.25" x14ac:dyDescent="0.3">
      <c r="A110" s="443"/>
      <c r="B110" s="444" t="s">
        <v>1080</v>
      </c>
      <c r="C110" s="110">
        <v>534.20000000000005</v>
      </c>
      <c r="D110" s="110"/>
      <c r="E110" s="110">
        <v>534.20000000000005</v>
      </c>
      <c r="F110" s="110"/>
      <c r="G110" s="110"/>
      <c r="H110" s="110">
        <v>0</v>
      </c>
      <c r="I110" s="110"/>
      <c r="J110" s="110"/>
      <c r="K110" s="110">
        <v>0</v>
      </c>
      <c r="L110" s="65"/>
      <c r="M110" s="65"/>
    </row>
    <row r="111" spans="1:13" ht="18.75" x14ac:dyDescent="0.3">
      <c r="A111" s="392" t="s">
        <v>1133</v>
      </c>
      <c r="B111" s="439" t="s">
        <v>1135</v>
      </c>
      <c r="C111" s="110"/>
      <c r="D111" s="117">
        <f>D112</f>
        <v>91</v>
      </c>
      <c r="E111" s="117">
        <f>E112</f>
        <v>91</v>
      </c>
      <c r="F111" s="110"/>
      <c r="G111" s="110"/>
      <c r="H111" s="110">
        <v>0</v>
      </c>
      <c r="I111" s="110"/>
      <c r="J111" s="110"/>
      <c r="K111" s="110">
        <v>0</v>
      </c>
      <c r="L111" s="65"/>
      <c r="M111" s="65"/>
    </row>
    <row r="112" spans="1:13" ht="37.5" x14ac:dyDescent="0.3">
      <c r="A112" s="108" t="s">
        <v>1134</v>
      </c>
      <c r="B112" s="441" t="s">
        <v>1136</v>
      </c>
      <c r="C112" s="110"/>
      <c r="D112" s="110">
        <v>91</v>
      </c>
      <c r="E112" s="110">
        <v>91</v>
      </c>
      <c r="F112" s="110"/>
      <c r="G112" s="110"/>
      <c r="H112" s="110">
        <v>0</v>
      </c>
      <c r="I112" s="110"/>
      <c r="J112" s="110"/>
      <c r="K112" s="110">
        <v>0</v>
      </c>
      <c r="L112" s="65"/>
      <c r="M112" s="65"/>
    </row>
    <row r="113" spans="1:13" ht="18.75" x14ac:dyDescent="0.3">
      <c r="A113" s="438" t="s">
        <v>656</v>
      </c>
      <c r="B113" s="439" t="s">
        <v>657</v>
      </c>
      <c r="C113" s="117">
        <f>C114</f>
        <v>4733</v>
      </c>
      <c r="D113" s="117"/>
      <c r="E113" s="117">
        <f>E114</f>
        <v>4733</v>
      </c>
      <c r="F113" s="110"/>
      <c r="G113" s="110"/>
      <c r="H113" s="117">
        <v>0</v>
      </c>
      <c r="I113" s="117"/>
      <c r="J113" s="117"/>
      <c r="K113" s="117">
        <v>0</v>
      </c>
      <c r="L113" s="65"/>
      <c r="M113" s="65"/>
    </row>
    <row r="114" spans="1:13" ht="37.5" x14ac:dyDescent="0.3">
      <c r="A114" s="440" t="s">
        <v>658</v>
      </c>
      <c r="B114" s="441" t="s">
        <v>659</v>
      </c>
      <c r="C114" s="110">
        <v>4733</v>
      </c>
      <c r="D114" s="110"/>
      <c r="E114" s="110">
        <f>E116+E117</f>
        <v>4733</v>
      </c>
      <c r="F114" s="110"/>
      <c r="G114" s="110"/>
      <c r="H114" s="110">
        <v>0</v>
      </c>
      <c r="I114" s="110"/>
      <c r="J114" s="110"/>
      <c r="K114" s="110">
        <v>0</v>
      </c>
      <c r="L114" s="65"/>
      <c r="M114" s="65"/>
    </row>
    <row r="115" spans="1:13" ht="18.75" x14ac:dyDescent="0.3">
      <c r="A115" s="440"/>
      <c r="B115" s="441" t="s">
        <v>1</v>
      </c>
      <c r="C115" s="110"/>
      <c r="D115" s="110"/>
      <c r="E115" s="110"/>
      <c r="F115" s="110"/>
      <c r="G115" s="110"/>
      <c r="H115" s="110"/>
      <c r="I115" s="110"/>
      <c r="J115" s="110"/>
      <c r="K115" s="110"/>
      <c r="L115" s="65"/>
      <c r="M115" s="65"/>
    </row>
    <row r="116" spans="1:13" ht="31.5" hidden="1" x14ac:dyDescent="0.3">
      <c r="A116" s="440"/>
      <c r="B116" s="442" t="s">
        <v>660</v>
      </c>
      <c r="C116" s="110"/>
      <c r="D116" s="110"/>
      <c r="E116" s="110"/>
      <c r="F116" s="110"/>
      <c r="G116" s="110"/>
      <c r="H116" s="110"/>
      <c r="I116" s="110"/>
      <c r="J116" s="110"/>
      <c r="K116" s="110"/>
      <c r="L116" s="65"/>
      <c r="M116" s="65"/>
    </row>
    <row r="117" spans="1:13" ht="31.5" x14ac:dyDescent="0.3">
      <c r="A117" s="462"/>
      <c r="B117" s="444" t="s">
        <v>1038</v>
      </c>
      <c r="C117" s="110">
        <v>4733</v>
      </c>
      <c r="D117" s="421"/>
      <c r="E117" s="421">
        <v>4733</v>
      </c>
      <c r="F117" s="110"/>
      <c r="G117" s="110"/>
      <c r="H117" s="110">
        <v>0</v>
      </c>
      <c r="I117" s="110"/>
      <c r="J117" s="110"/>
      <c r="K117" s="110">
        <v>0</v>
      </c>
      <c r="L117" s="65"/>
      <c r="M117" s="65"/>
    </row>
    <row r="118" spans="1:13" ht="37.5" x14ac:dyDescent="0.3">
      <c r="A118" s="120" t="s">
        <v>662</v>
      </c>
      <c r="B118" s="87" t="s">
        <v>663</v>
      </c>
      <c r="C118" s="118">
        <f>C119</f>
        <v>8071.9</v>
      </c>
      <c r="D118" s="118"/>
      <c r="E118" s="118">
        <f>E119</f>
        <v>8071.9</v>
      </c>
      <c r="F118" s="118">
        <f>F119</f>
        <v>8312</v>
      </c>
      <c r="G118" s="118"/>
      <c r="H118" s="118">
        <f>H119</f>
        <v>8312</v>
      </c>
      <c r="I118" s="118">
        <f>I119</f>
        <v>8942.6</v>
      </c>
      <c r="J118" s="118"/>
      <c r="K118" s="118">
        <f>K119</f>
        <v>8942.6</v>
      </c>
      <c r="L118" s="71"/>
      <c r="M118" s="71"/>
    </row>
    <row r="119" spans="1:13" ht="31.5" x14ac:dyDescent="0.25">
      <c r="A119" s="121" t="s">
        <v>664</v>
      </c>
      <c r="B119" s="122" t="s">
        <v>665</v>
      </c>
      <c r="C119" s="123">
        <f>C120+C121</f>
        <v>8071.9</v>
      </c>
      <c r="D119" s="123"/>
      <c r="E119" s="123">
        <f>E120+E121</f>
        <v>8071.9</v>
      </c>
      <c r="F119" s="123">
        <f>F120+F121</f>
        <v>8312</v>
      </c>
      <c r="G119" s="123"/>
      <c r="H119" s="123">
        <f>H120+H121</f>
        <v>8312</v>
      </c>
      <c r="I119" s="123">
        <f>I120+I121</f>
        <v>8942.6</v>
      </c>
      <c r="J119" s="123"/>
      <c r="K119" s="123">
        <f>K120+K121</f>
        <v>8942.6</v>
      </c>
      <c r="L119" s="74"/>
      <c r="M119" s="74"/>
    </row>
    <row r="120" spans="1:13" ht="18.75" x14ac:dyDescent="0.25">
      <c r="A120" s="121"/>
      <c r="B120" s="122" t="s">
        <v>791</v>
      </c>
      <c r="C120" s="123">
        <v>5974.8</v>
      </c>
      <c r="D120" s="123"/>
      <c r="E120" s="123">
        <v>5974.8</v>
      </c>
      <c r="F120" s="123">
        <v>5974.8</v>
      </c>
      <c r="G120" s="123"/>
      <c r="H120" s="123">
        <v>5974.8</v>
      </c>
      <c r="I120" s="123">
        <v>6638.6</v>
      </c>
      <c r="J120" s="123"/>
      <c r="K120" s="123">
        <v>6638.6</v>
      </c>
      <c r="L120" s="74" t="s">
        <v>1034</v>
      </c>
      <c r="M120" s="74"/>
    </row>
    <row r="121" spans="1:13" ht="18.75" x14ac:dyDescent="0.25">
      <c r="A121" s="121"/>
      <c r="B121" s="122" t="s">
        <v>786</v>
      </c>
      <c r="C121" s="123">
        <v>2097.1</v>
      </c>
      <c r="D121" s="123"/>
      <c r="E121" s="123">
        <v>2097.1</v>
      </c>
      <c r="F121" s="123">
        <v>2337.1999999999998</v>
      </c>
      <c r="G121" s="123"/>
      <c r="H121" s="123">
        <v>2337.1999999999998</v>
      </c>
      <c r="I121" s="123">
        <v>2304</v>
      </c>
      <c r="J121" s="123"/>
      <c r="K121" s="123">
        <v>2304</v>
      </c>
      <c r="L121" s="74" t="s">
        <v>1034</v>
      </c>
      <c r="M121" s="74"/>
    </row>
    <row r="122" spans="1:13" s="72" customFormat="1" ht="37.5" x14ac:dyDescent="0.3">
      <c r="A122" s="434" t="s">
        <v>652</v>
      </c>
      <c r="B122" s="435" t="s">
        <v>653</v>
      </c>
      <c r="C122" s="445">
        <f>C123</f>
        <v>3437.1</v>
      </c>
      <c r="D122" s="445"/>
      <c r="E122" s="445">
        <f>E123</f>
        <v>3437.1</v>
      </c>
      <c r="F122" s="445"/>
      <c r="G122" s="445"/>
      <c r="H122" s="445">
        <v>0</v>
      </c>
      <c r="I122" s="445"/>
      <c r="J122" s="445"/>
      <c r="K122" s="445">
        <v>0</v>
      </c>
      <c r="L122" s="446"/>
      <c r="M122" s="446"/>
    </row>
    <row r="123" spans="1:13" ht="37.5" x14ac:dyDescent="0.3">
      <c r="A123" s="436" t="s">
        <v>654</v>
      </c>
      <c r="B123" s="437" t="s">
        <v>655</v>
      </c>
      <c r="C123" s="123">
        <v>3437.1</v>
      </c>
      <c r="D123" s="123"/>
      <c r="E123" s="123">
        <v>3437.1</v>
      </c>
      <c r="F123" s="123"/>
      <c r="G123" s="123"/>
      <c r="H123" s="123">
        <v>0</v>
      </c>
      <c r="I123" s="123"/>
      <c r="J123" s="123"/>
      <c r="K123" s="123">
        <v>0</v>
      </c>
      <c r="L123" s="74"/>
      <c r="M123" s="74"/>
    </row>
    <row r="124" spans="1:13" s="72" customFormat="1" ht="37.5" x14ac:dyDescent="0.3">
      <c r="A124" s="103" t="s">
        <v>666</v>
      </c>
      <c r="B124" s="85" t="s">
        <v>667</v>
      </c>
      <c r="C124" s="118">
        <f>SUM(C125)</f>
        <v>2711.8</v>
      </c>
      <c r="D124" s="118"/>
      <c r="E124" s="118">
        <f>SUM(E125)</f>
        <v>2711.8</v>
      </c>
      <c r="F124" s="118">
        <f>SUM(F125)</f>
        <v>804.1</v>
      </c>
      <c r="G124" s="118"/>
      <c r="H124" s="118">
        <f>SUM(H125)</f>
        <v>804.1</v>
      </c>
      <c r="I124" s="118">
        <f>SUM(I125)</f>
        <v>869.3</v>
      </c>
      <c r="J124" s="118"/>
      <c r="K124" s="118">
        <f>SUM(K125)</f>
        <v>869.3</v>
      </c>
      <c r="L124" s="71"/>
      <c r="M124" s="71"/>
    </row>
    <row r="125" spans="1:13" ht="32.25" x14ac:dyDescent="0.3">
      <c r="A125" s="105" t="s">
        <v>668</v>
      </c>
      <c r="B125" s="124" t="s">
        <v>669</v>
      </c>
      <c r="C125" s="125">
        <f>SUM(C127:C128)</f>
        <v>2711.8</v>
      </c>
      <c r="D125" s="125"/>
      <c r="E125" s="125">
        <f>SUM(E127:E128)</f>
        <v>2711.8</v>
      </c>
      <c r="F125" s="125">
        <f>SUM(F127:F128)</f>
        <v>804.1</v>
      </c>
      <c r="G125" s="125"/>
      <c r="H125" s="125">
        <f>SUM(H127:H128)</f>
        <v>804.1</v>
      </c>
      <c r="I125" s="125">
        <f>SUM(I127:I128)</f>
        <v>869.3</v>
      </c>
      <c r="J125" s="125"/>
      <c r="K125" s="125">
        <f>SUM(K127:K128)</f>
        <v>869.3</v>
      </c>
      <c r="L125" s="73"/>
      <c r="M125" s="73"/>
    </row>
    <row r="126" spans="1:13" ht="18.75" x14ac:dyDescent="0.3">
      <c r="A126" s="105"/>
      <c r="B126" s="124" t="s">
        <v>1</v>
      </c>
      <c r="C126" s="125"/>
      <c r="D126" s="125"/>
      <c r="E126" s="125"/>
      <c r="F126" s="125"/>
      <c r="G126" s="125"/>
      <c r="H126" s="125"/>
      <c r="I126" s="125"/>
      <c r="J126" s="125"/>
      <c r="K126" s="125"/>
      <c r="L126" s="73"/>
      <c r="M126" s="73"/>
    </row>
    <row r="127" spans="1:13" ht="63" x14ac:dyDescent="0.3">
      <c r="A127" s="105"/>
      <c r="B127" s="126" t="s">
        <v>670</v>
      </c>
      <c r="C127" s="125">
        <v>1929.6</v>
      </c>
      <c r="D127" s="125"/>
      <c r="E127" s="125">
        <v>1929.6</v>
      </c>
      <c r="F127" s="125">
        <v>0</v>
      </c>
      <c r="G127" s="125"/>
      <c r="H127" s="125">
        <v>0</v>
      </c>
      <c r="I127" s="125">
        <v>0</v>
      </c>
      <c r="J127" s="125"/>
      <c r="K127" s="125">
        <v>0</v>
      </c>
      <c r="L127" s="73" t="s">
        <v>1034</v>
      </c>
      <c r="M127" s="73"/>
    </row>
    <row r="128" spans="1:13" ht="47.25" x14ac:dyDescent="0.25">
      <c r="A128" s="105"/>
      <c r="B128" s="124" t="s">
        <v>671</v>
      </c>
      <c r="C128" s="123">
        <v>782.2</v>
      </c>
      <c r="D128" s="123"/>
      <c r="E128" s="123">
        <v>782.2</v>
      </c>
      <c r="F128" s="123">
        <v>804.1</v>
      </c>
      <c r="G128" s="123"/>
      <c r="H128" s="123">
        <v>804.1</v>
      </c>
      <c r="I128" s="123">
        <v>869.3</v>
      </c>
      <c r="J128" s="123"/>
      <c r="K128" s="123">
        <v>869.3</v>
      </c>
      <c r="L128" s="74" t="s">
        <v>1034</v>
      </c>
      <c r="M128" s="74"/>
    </row>
    <row r="129" spans="1:13" ht="18.75" x14ac:dyDescent="0.3">
      <c r="A129" s="127" t="s">
        <v>672</v>
      </c>
      <c r="B129" s="128" t="s">
        <v>673</v>
      </c>
      <c r="C129" s="117">
        <f>SUM(C131:C151)</f>
        <v>68132.3</v>
      </c>
      <c r="D129" s="117">
        <f>SUM(D131:D151)</f>
        <v>1944.4</v>
      </c>
      <c r="E129" s="117">
        <f>SUM(E131:E151)</f>
        <v>70076.700000000012</v>
      </c>
      <c r="F129" s="117">
        <f>SUM(F131:F150)</f>
        <v>40200.9</v>
      </c>
      <c r="G129" s="117"/>
      <c r="H129" s="117">
        <f>SUM(H131:H150)</f>
        <v>40200.9</v>
      </c>
      <c r="I129" s="117">
        <f>SUM(I131:I142)</f>
        <v>36336.700000000004</v>
      </c>
      <c r="J129" s="117"/>
      <c r="K129" s="117">
        <f>SUM(K131:K142)</f>
        <v>36336.700000000004</v>
      </c>
      <c r="L129" s="70"/>
      <c r="M129" s="70"/>
    </row>
    <row r="130" spans="1:13" ht="18.75" x14ac:dyDescent="0.3">
      <c r="A130" s="129"/>
      <c r="B130" s="130" t="s">
        <v>1</v>
      </c>
      <c r="C130" s="119"/>
      <c r="D130" s="119"/>
      <c r="E130" s="119"/>
      <c r="F130" s="119"/>
      <c r="G130" s="119"/>
      <c r="H130" s="119"/>
      <c r="I130" s="119"/>
      <c r="J130" s="119"/>
      <c r="K130" s="119"/>
      <c r="L130" s="73"/>
      <c r="M130" s="73"/>
    </row>
    <row r="131" spans="1:13" ht="126" x14ac:dyDescent="0.25">
      <c r="A131" s="129"/>
      <c r="B131" s="79" t="s">
        <v>674</v>
      </c>
      <c r="C131" s="123">
        <v>4100.2</v>
      </c>
      <c r="D131" s="123"/>
      <c r="E131" s="123">
        <v>4100.2</v>
      </c>
      <c r="F131" s="123">
        <v>4100.2</v>
      </c>
      <c r="G131" s="123"/>
      <c r="H131" s="123">
        <v>4100.2</v>
      </c>
      <c r="I131" s="123">
        <v>4100.2</v>
      </c>
      <c r="J131" s="123"/>
      <c r="K131" s="123">
        <v>4100.2</v>
      </c>
      <c r="L131" s="74" t="s">
        <v>1034</v>
      </c>
      <c r="M131" s="74"/>
    </row>
    <row r="132" spans="1:13" ht="47.25" x14ac:dyDescent="0.25">
      <c r="A132" s="129"/>
      <c r="B132" s="79" t="s">
        <v>675</v>
      </c>
      <c r="C132" s="123">
        <v>130.6</v>
      </c>
      <c r="D132" s="123"/>
      <c r="E132" s="123">
        <v>130.6</v>
      </c>
      <c r="F132" s="123">
        <v>130.6</v>
      </c>
      <c r="G132" s="123"/>
      <c r="H132" s="123">
        <v>130.6</v>
      </c>
      <c r="I132" s="123">
        <v>0</v>
      </c>
      <c r="J132" s="123"/>
      <c r="K132" s="123">
        <v>0</v>
      </c>
      <c r="L132" s="74" t="s">
        <v>1034</v>
      </c>
      <c r="M132" s="74"/>
    </row>
    <row r="133" spans="1:13" ht="46.5" customHeight="1" x14ac:dyDescent="0.25">
      <c r="A133" s="78"/>
      <c r="B133" s="126" t="s">
        <v>676</v>
      </c>
      <c r="C133" s="123">
        <v>49770.3</v>
      </c>
      <c r="D133" s="123"/>
      <c r="E133" s="123">
        <v>49770.3</v>
      </c>
      <c r="F133" s="123">
        <v>18075.5</v>
      </c>
      <c r="G133" s="123"/>
      <c r="H133" s="123">
        <v>18075.5</v>
      </c>
      <c r="I133" s="123">
        <v>19824</v>
      </c>
      <c r="J133" s="123"/>
      <c r="K133" s="123">
        <v>19824</v>
      </c>
      <c r="L133" s="74" t="s">
        <v>1034</v>
      </c>
      <c r="M133" s="74"/>
    </row>
    <row r="134" spans="1:13" ht="46.5" customHeight="1" x14ac:dyDescent="0.3">
      <c r="A134" s="105"/>
      <c r="B134" s="106" t="s">
        <v>677</v>
      </c>
      <c r="C134" s="131"/>
      <c r="D134" s="131">
        <v>1944.4</v>
      </c>
      <c r="E134" s="131">
        <v>1944.4</v>
      </c>
      <c r="F134" s="131"/>
      <c r="G134" s="131"/>
      <c r="H134" s="131">
        <v>0</v>
      </c>
      <c r="I134" s="119"/>
      <c r="J134" s="131"/>
      <c r="K134" s="119">
        <v>0</v>
      </c>
      <c r="L134" s="73"/>
      <c r="M134" s="73"/>
    </row>
    <row r="135" spans="1:13" ht="46.5" hidden="1" customHeight="1" x14ac:dyDescent="0.3">
      <c r="A135" s="105"/>
      <c r="B135" s="86" t="s">
        <v>678</v>
      </c>
      <c r="C135" s="119"/>
      <c r="D135" s="119"/>
      <c r="E135" s="119"/>
      <c r="F135" s="119"/>
      <c r="G135" s="119"/>
      <c r="H135" s="119"/>
      <c r="I135" s="119"/>
      <c r="J135" s="119"/>
      <c r="K135" s="119"/>
      <c r="L135" s="73"/>
      <c r="M135" s="73"/>
    </row>
    <row r="136" spans="1:13" ht="46.5" customHeight="1" x14ac:dyDescent="0.25">
      <c r="A136" s="105"/>
      <c r="B136" s="132" t="s">
        <v>679</v>
      </c>
      <c r="C136" s="123">
        <v>6033</v>
      </c>
      <c r="D136" s="123"/>
      <c r="E136" s="123">
        <v>6033</v>
      </c>
      <c r="F136" s="123">
        <v>13040.3</v>
      </c>
      <c r="G136" s="123"/>
      <c r="H136" s="123">
        <v>13040.3</v>
      </c>
      <c r="I136" s="123">
        <v>12297.2</v>
      </c>
      <c r="J136" s="123"/>
      <c r="K136" s="123">
        <v>12297.2</v>
      </c>
      <c r="L136" s="74" t="s">
        <v>1034</v>
      </c>
      <c r="M136" s="74"/>
    </row>
    <row r="137" spans="1:13" ht="36" customHeight="1" x14ac:dyDescent="0.25">
      <c r="A137" s="105"/>
      <c r="B137" s="124" t="s">
        <v>680</v>
      </c>
      <c r="C137" s="123">
        <v>115.3</v>
      </c>
      <c r="D137" s="123"/>
      <c r="E137" s="123">
        <v>115.3</v>
      </c>
      <c r="F137" s="123">
        <v>115.3</v>
      </c>
      <c r="G137" s="123"/>
      <c r="H137" s="123">
        <v>115.3</v>
      </c>
      <c r="I137" s="123">
        <v>115.3</v>
      </c>
      <c r="J137" s="123"/>
      <c r="K137" s="123">
        <v>115.3</v>
      </c>
      <c r="L137" s="74" t="s">
        <v>1034</v>
      </c>
      <c r="M137" s="74"/>
    </row>
    <row r="138" spans="1:13" ht="45" hidden="1" customHeight="1" x14ac:dyDescent="0.3">
      <c r="A138" s="108"/>
      <c r="B138" s="133" t="s">
        <v>681</v>
      </c>
      <c r="C138" s="110"/>
      <c r="D138" s="110"/>
      <c r="E138" s="110"/>
      <c r="F138" s="110"/>
      <c r="G138" s="110"/>
      <c r="H138" s="110"/>
      <c r="I138" s="110"/>
      <c r="J138" s="110"/>
      <c r="K138" s="110"/>
      <c r="L138" s="65"/>
      <c r="M138" s="65"/>
    </row>
    <row r="139" spans="1:13" ht="45" hidden="1" customHeight="1" x14ac:dyDescent="0.3">
      <c r="A139" s="108"/>
      <c r="B139" s="134" t="s">
        <v>682</v>
      </c>
      <c r="C139" s="110"/>
      <c r="D139" s="110"/>
      <c r="E139" s="110"/>
      <c r="F139" s="110"/>
      <c r="G139" s="110"/>
      <c r="H139" s="110"/>
      <c r="I139" s="110"/>
      <c r="J139" s="110"/>
      <c r="K139" s="110"/>
      <c r="L139" s="65"/>
      <c r="M139" s="65"/>
    </row>
    <row r="140" spans="1:13" ht="45" hidden="1" customHeight="1" x14ac:dyDescent="0.3">
      <c r="A140" s="108"/>
      <c r="B140" s="134" t="s">
        <v>787</v>
      </c>
      <c r="C140" s="110"/>
      <c r="D140" s="110"/>
      <c r="E140" s="110"/>
      <c r="F140" s="110"/>
      <c r="G140" s="110"/>
      <c r="H140" s="110"/>
      <c r="I140" s="110"/>
      <c r="J140" s="110"/>
      <c r="K140" s="110"/>
      <c r="L140" s="65"/>
      <c r="M140" s="65"/>
    </row>
    <row r="141" spans="1:13" ht="45" customHeight="1" x14ac:dyDescent="0.3">
      <c r="A141" s="108"/>
      <c r="B141" s="134" t="s">
        <v>683</v>
      </c>
      <c r="C141" s="110">
        <v>0</v>
      </c>
      <c r="D141" s="110"/>
      <c r="E141" s="110">
        <v>0</v>
      </c>
      <c r="F141" s="110">
        <v>1140</v>
      </c>
      <c r="G141" s="110"/>
      <c r="H141" s="110">
        <v>1140</v>
      </c>
      <c r="I141" s="110">
        <v>0</v>
      </c>
      <c r="J141" s="110"/>
      <c r="K141" s="110">
        <v>0</v>
      </c>
      <c r="L141" s="65"/>
      <c r="M141" s="65"/>
    </row>
    <row r="142" spans="1:13" ht="31.5" x14ac:dyDescent="0.3">
      <c r="A142" s="108"/>
      <c r="B142" s="134" t="s">
        <v>684</v>
      </c>
      <c r="C142" s="110">
        <v>380</v>
      </c>
      <c r="D142" s="110"/>
      <c r="E142" s="110">
        <v>380</v>
      </c>
      <c r="F142" s="110">
        <v>0</v>
      </c>
      <c r="G142" s="110"/>
      <c r="H142" s="110">
        <v>0</v>
      </c>
      <c r="I142" s="110">
        <v>0</v>
      </c>
      <c r="J142" s="110"/>
      <c r="K142" s="110">
        <v>0</v>
      </c>
      <c r="L142" s="65"/>
      <c r="M142" s="65"/>
    </row>
    <row r="143" spans="1:13" ht="31.5" hidden="1" x14ac:dyDescent="0.3">
      <c r="A143" s="108"/>
      <c r="B143" s="134" t="s">
        <v>685</v>
      </c>
      <c r="C143" s="110"/>
      <c r="D143" s="110"/>
      <c r="E143" s="110"/>
      <c r="F143" s="110"/>
      <c r="G143" s="110"/>
      <c r="H143" s="110"/>
      <c r="I143" s="110"/>
      <c r="J143" s="110"/>
      <c r="K143" s="110"/>
      <c r="L143" s="65"/>
      <c r="M143" s="65"/>
    </row>
    <row r="144" spans="1:13" ht="31.5" hidden="1" x14ac:dyDescent="0.3">
      <c r="A144" s="108"/>
      <c r="B144" s="134" t="s">
        <v>686</v>
      </c>
      <c r="C144" s="110"/>
      <c r="D144" s="110"/>
      <c r="E144" s="110"/>
      <c r="F144" s="110"/>
      <c r="G144" s="110"/>
      <c r="H144" s="110"/>
      <c r="I144" s="110"/>
      <c r="J144" s="110"/>
      <c r="K144" s="110"/>
      <c r="L144" s="65"/>
      <c r="M144" s="65"/>
    </row>
    <row r="145" spans="1:13" ht="18.75" hidden="1" x14ac:dyDescent="0.3">
      <c r="A145" s="108"/>
      <c r="B145" s="134" t="s">
        <v>687</v>
      </c>
      <c r="C145" s="110"/>
      <c r="D145" s="110"/>
      <c r="E145" s="110"/>
      <c r="F145" s="110"/>
      <c r="G145" s="110"/>
      <c r="H145" s="110"/>
      <c r="I145" s="110"/>
      <c r="J145" s="110"/>
      <c r="K145" s="110"/>
      <c r="L145" s="65"/>
      <c r="M145" s="65"/>
    </row>
    <row r="146" spans="1:13" ht="18.75" hidden="1" x14ac:dyDescent="0.3">
      <c r="A146" s="108"/>
      <c r="B146" s="134" t="s">
        <v>688</v>
      </c>
      <c r="C146" s="110"/>
      <c r="D146" s="110"/>
      <c r="E146" s="110"/>
      <c r="F146" s="110"/>
      <c r="G146" s="110"/>
      <c r="H146" s="110"/>
      <c r="I146" s="110"/>
      <c r="J146" s="110"/>
      <c r="K146" s="110"/>
      <c r="L146" s="65"/>
      <c r="M146" s="65"/>
    </row>
    <row r="147" spans="1:13" ht="31.5" x14ac:dyDescent="0.3">
      <c r="A147" s="108"/>
      <c r="B147" s="134" t="s">
        <v>1027</v>
      </c>
      <c r="C147" s="110">
        <v>2478.4</v>
      </c>
      <c r="D147" s="110"/>
      <c r="E147" s="110">
        <v>2478.4</v>
      </c>
      <c r="F147" s="110">
        <v>2814.4</v>
      </c>
      <c r="G147" s="110"/>
      <c r="H147" s="110">
        <v>2814.4</v>
      </c>
      <c r="I147" s="110">
        <v>0</v>
      </c>
      <c r="J147" s="110"/>
      <c r="K147" s="110">
        <v>0</v>
      </c>
      <c r="L147" s="393" t="s">
        <v>1061</v>
      </c>
      <c r="M147" s="65" t="s">
        <v>1034</v>
      </c>
    </row>
    <row r="148" spans="1:13" ht="47.25" hidden="1" x14ac:dyDescent="0.3">
      <c r="A148" s="108"/>
      <c r="B148" s="134" t="s">
        <v>689</v>
      </c>
      <c r="C148" s="110"/>
      <c r="D148" s="110"/>
      <c r="E148" s="110"/>
      <c r="F148" s="110"/>
      <c r="G148" s="110"/>
      <c r="H148" s="110"/>
      <c r="I148" s="110"/>
      <c r="J148" s="110"/>
      <c r="K148" s="110"/>
      <c r="L148" s="65"/>
      <c r="M148" s="65"/>
    </row>
    <row r="149" spans="1:13" ht="31.5" x14ac:dyDescent="0.3">
      <c r="A149" s="108"/>
      <c r="B149" s="134" t="s">
        <v>690</v>
      </c>
      <c r="C149" s="110">
        <v>321.7</v>
      </c>
      <c r="D149" s="110"/>
      <c r="E149" s="110">
        <v>321.7</v>
      </c>
      <c r="F149" s="110">
        <v>0</v>
      </c>
      <c r="G149" s="110"/>
      <c r="H149" s="110">
        <v>0</v>
      </c>
      <c r="I149" s="110">
        <v>0</v>
      </c>
      <c r="J149" s="110"/>
      <c r="K149" s="110">
        <v>0</v>
      </c>
      <c r="L149" s="65" t="s">
        <v>1034</v>
      </c>
      <c r="M149" s="65"/>
    </row>
    <row r="150" spans="1:13" ht="31.5" x14ac:dyDescent="0.3">
      <c r="A150" s="108"/>
      <c r="B150" s="134" t="s">
        <v>1031</v>
      </c>
      <c r="C150" s="110">
        <v>0</v>
      </c>
      <c r="D150" s="110"/>
      <c r="E150" s="110">
        <v>0</v>
      </c>
      <c r="F150" s="110">
        <v>784.6</v>
      </c>
      <c r="G150" s="110"/>
      <c r="H150" s="110">
        <v>784.6</v>
      </c>
      <c r="I150" s="110">
        <v>0</v>
      </c>
      <c r="J150" s="110"/>
      <c r="K150" s="110">
        <v>0</v>
      </c>
      <c r="L150" s="65"/>
      <c r="M150" s="65"/>
    </row>
    <row r="151" spans="1:13" ht="31.5" x14ac:dyDescent="0.3">
      <c r="A151" s="108"/>
      <c r="B151" s="134" t="s">
        <v>681</v>
      </c>
      <c r="C151" s="110">
        <v>4802.8</v>
      </c>
      <c r="D151" s="110"/>
      <c r="E151" s="110">
        <v>4802.8</v>
      </c>
      <c r="F151" s="110">
        <v>0</v>
      </c>
      <c r="G151" s="110"/>
      <c r="H151" s="110">
        <v>0</v>
      </c>
      <c r="I151" s="110">
        <v>0</v>
      </c>
      <c r="J151" s="110"/>
      <c r="K151" s="110">
        <v>0</v>
      </c>
      <c r="L151" s="65"/>
      <c r="M151" s="65"/>
    </row>
    <row r="152" spans="1:13" ht="18.75" x14ac:dyDescent="0.3">
      <c r="A152" s="101" t="s">
        <v>691</v>
      </c>
      <c r="B152" s="135" t="s">
        <v>788</v>
      </c>
      <c r="C152" s="102">
        <f>C153+C172+C167+C170+C171+C173</f>
        <v>276940.40000000002</v>
      </c>
      <c r="D152" s="102"/>
      <c r="E152" s="102">
        <f>E153+E172+E167+E170+E171+E173</f>
        <v>276940.40000000002</v>
      </c>
      <c r="F152" s="102">
        <f>F153+F172+F167+F170+F171+F173</f>
        <v>277662.99999999994</v>
      </c>
      <c r="G152" s="102"/>
      <c r="H152" s="102">
        <f>H153+H172+H167+H170+H171+H173</f>
        <v>277662.99999999994</v>
      </c>
      <c r="I152" s="102">
        <f>I153+I172+I167+I170+I171+I173</f>
        <v>273263.5</v>
      </c>
      <c r="J152" s="102"/>
      <c r="K152" s="102">
        <f>K153+K172+K167+K170+K171+K173</f>
        <v>273263.5</v>
      </c>
      <c r="L152" s="61"/>
      <c r="M152" s="61"/>
    </row>
    <row r="153" spans="1:13" ht="56.25" x14ac:dyDescent="0.3">
      <c r="A153" s="116" t="s">
        <v>692</v>
      </c>
      <c r="B153" s="136" t="s">
        <v>693</v>
      </c>
      <c r="C153" s="117">
        <f>SUM(C155:C166)</f>
        <v>269967.09999999998</v>
      </c>
      <c r="D153" s="117"/>
      <c r="E153" s="117">
        <f>SUM(E155:E166)</f>
        <v>269967.09999999998</v>
      </c>
      <c r="F153" s="117">
        <f>SUM(F155:F166)</f>
        <v>270682.09999999992</v>
      </c>
      <c r="G153" s="117"/>
      <c r="H153" s="117">
        <f>SUM(H155:H166)</f>
        <v>270682.09999999992</v>
      </c>
      <c r="I153" s="117">
        <f>SUM(I155:I166)</f>
        <v>266237.79999999993</v>
      </c>
      <c r="J153" s="117"/>
      <c r="K153" s="117">
        <f>SUM(K155:K166)</f>
        <v>266237.79999999993</v>
      </c>
      <c r="L153" s="70"/>
      <c r="M153" s="70"/>
    </row>
    <row r="154" spans="1:13" ht="18.75" x14ac:dyDescent="0.3">
      <c r="A154" s="78"/>
      <c r="B154" s="75" t="s">
        <v>1</v>
      </c>
      <c r="C154" s="119"/>
      <c r="D154" s="119"/>
      <c r="E154" s="119"/>
      <c r="F154" s="119"/>
      <c r="G154" s="119"/>
      <c r="H154" s="119"/>
      <c r="I154" s="119"/>
      <c r="J154" s="119"/>
      <c r="K154" s="119"/>
      <c r="L154" s="73"/>
      <c r="M154" s="73"/>
    </row>
    <row r="155" spans="1:13" ht="31.5" x14ac:dyDescent="0.25">
      <c r="A155" s="78"/>
      <c r="B155" s="126" t="s">
        <v>694</v>
      </c>
      <c r="C155" s="123">
        <v>252977.5</v>
      </c>
      <c r="D155" s="123"/>
      <c r="E155" s="123">
        <v>252977.5</v>
      </c>
      <c r="F155" s="123">
        <v>253654.6</v>
      </c>
      <c r="G155" s="123"/>
      <c r="H155" s="123">
        <v>253654.6</v>
      </c>
      <c r="I155" s="123">
        <v>249210.3</v>
      </c>
      <c r="J155" s="123"/>
      <c r="K155" s="123">
        <v>249210.3</v>
      </c>
      <c r="L155" s="74" t="s">
        <v>1034</v>
      </c>
      <c r="M155" s="74"/>
    </row>
    <row r="156" spans="1:13" ht="31.5" x14ac:dyDescent="0.25">
      <c r="A156" s="78"/>
      <c r="B156" s="126" t="s">
        <v>695</v>
      </c>
      <c r="C156" s="123">
        <v>823.8</v>
      </c>
      <c r="D156" s="123"/>
      <c r="E156" s="123">
        <v>823.8</v>
      </c>
      <c r="F156" s="123">
        <v>845.8</v>
      </c>
      <c r="G156" s="123"/>
      <c r="H156" s="123">
        <v>845.8</v>
      </c>
      <c r="I156" s="123">
        <v>845.8</v>
      </c>
      <c r="J156" s="123"/>
      <c r="K156" s="123">
        <v>845.8</v>
      </c>
      <c r="L156" s="74" t="s">
        <v>1034</v>
      </c>
      <c r="M156" s="74"/>
    </row>
    <row r="157" spans="1:13" ht="63" x14ac:dyDescent="0.25">
      <c r="A157" s="78"/>
      <c r="B157" s="126" t="s">
        <v>696</v>
      </c>
      <c r="C157" s="123">
        <v>60</v>
      </c>
      <c r="D157" s="123"/>
      <c r="E157" s="123">
        <v>60</v>
      </c>
      <c r="F157" s="123">
        <v>61.6</v>
      </c>
      <c r="G157" s="123"/>
      <c r="H157" s="123">
        <v>61.6</v>
      </c>
      <c r="I157" s="123">
        <v>61.6</v>
      </c>
      <c r="J157" s="123"/>
      <c r="K157" s="123">
        <v>61.6</v>
      </c>
      <c r="L157" s="74" t="s">
        <v>1034</v>
      </c>
      <c r="M157" s="74"/>
    </row>
    <row r="158" spans="1:13" ht="31.5" x14ac:dyDescent="0.25">
      <c r="A158" s="78"/>
      <c r="B158" s="126" t="s">
        <v>697</v>
      </c>
      <c r="C158" s="123">
        <v>4025.6</v>
      </c>
      <c r="D158" s="123"/>
      <c r="E158" s="123">
        <v>4025.6</v>
      </c>
      <c r="F158" s="123">
        <v>4025.6</v>
      </c>
      <c r="G158" s="123"/>
      <c r="H158" s="123">
        <v>4025.6</v>
      </c>
      <c r="I158" s="123">
        <v>4025.6</v>
      </c>
      <c r="J158" s="123"/>
      <c r="K158" s="123">
        <v>4025.6</v>
      </c>
      <c r="L158" s="74" t="s">
        <v>1034</v>
      </c>
      <c r="M158" s="74"/>
    </row>
    <row r="159" spans="1:13" ht="78.75" x14ac:dyDescent="0.25">
      <c r="A159" s="78"/>
      <c r="B159" s="126" t="s">
        <v>698</v>
      </c>
      <c r="C159" s="123">
        <v>11395.5</v>
      </c>
      <c r="D159" s="123"/>
      <c r="E159" s="123">
        <v>11395.5</v>
      </c>
      <c r="F159" s="123">
        <v>11395.5</v>
      </c>
      <c r="G159" s="123"/>
      <c r="H159" s="123">
        <v>11395.5</v>
      </c>
      <c r="I159" s="123">
        <v>11395.5</v>
      </c>
      <c r="J159" s="123"/>
      <c r="K159" s="123">
        <v>11395.5</v>
      </c>
      <c r="L159" s="74" t="s">
        <v>1034</v>
      </c>
      <c r="M159" s="74"/>
    </row>
    <row r="160" spans="1:13" ht="47.25" x14ac:dyDescent="0.25">
      <c r="A160" s="78"/>
      <c r="B160" s="137" t="s">
        <v>699</v>
      </c>
      <c r="C160" s="123">
        <v>474.6</v>
      </c>
      <c r="D160" s="123"/>
      <c r="E160" s="123">
        <v>474.6</v>
      </c>
      <c r="F160" s="123">
        <v>487.1</v>
      </c>
      <c r="G160" s="123"/>
      <c r="H160" s="123">
        <v>487.1</v>
      </c>
      <c r="I160" s="123">
        <v>487.1</v>
      </c>
      <c r="J160" s="123"/>
      <c r="K160" s="123">
        <v>487.1</v>
      </c>
      <c r="L160" s="74" t="s">
        <v>1034</v>
      </c>
      <c r="M160" s="74"/>
    </row>
    <row r="161" spans="1:13" ht="31.5" x14ac:dyDescent="0.25">
      <c r="A161" s="78"/>
      <c r="B161" s="138" t="s">
        <v>700</v>
      </c>
      <c r="C161" s="123">
        <v>17.5</v>
      </c>
      <c r="D161" s="123"/>
      <c r="E161" s="123">
        <v>17.5</v>
      </c>
      <c r="F161" s="123">
        <v>17.5</v>
      </c>
      <c r="G161" s="123"/>
      <c r="H161" s="123">
        <v>17.5</v>
      </c>
      <c r="I161" s="123">
        <v>17.5</v>
      </c>
      <c r="J161" s="123"/>
      <c r="K161" s="123">
        <v>17.5</v>
      </c>
      <c r="L161" s="74" t="s">
        <v>1034</v>
      </c>
      <c r="M161" s="74"/>
    </row>
    <row r="162" spans="1:13" ht="31.5" x14ac:dyDescent="0.25">
      <c r="A162" s="78"/>
      <c r="B162" s="137" t="s">
        <v>701</v>
      </c>
      <c r="C162" s="123">
        <v>47.8</v>
      </c>
      <c r="D162" s="123"/>
      <c r="E162" s="123">
        <v>47.8</v>
      </c>
      <c r="F162" s="123">
        <v>49.1</v>
      </c>
      <c r="G162" s="123"/>
      <c r="H162" s="123">
        <v>49.1</v>
      </c>
      <c r="I162" s="123">
        <v>49.1</v>
      </c>
      <c r="J162" s="123"/>
      <c r="K162" s="123">
        <v>49.1</v>
      </c>
      <c r="L162" s="74" t="s">
        <v>1034</v>
      </c>
      <c r="M162" s="74"/>
    </row>
    <row r="163" spans="1:13" ht="31.5" x14ac:dyDescent="0.25">
      <c r="A163" s="78"/>
      <c r="B163" s="138" t="s">
        <v>702</v>
      </c>
      <c r="C163" s="123">
        <v>130.80000000000001</v>
      </c>
      <c r="D163" s="123"/>
      <c r="E163" s="123">
        <v>130.80000000000001</v>
      </c>
      <c r="F163" s="123">
        <v>130.80000000000001</v>
      </c>
      <c r="G163" s="123"/>
      <c r="H163" s="123">
        <v>130.80000000000001</v>
      </c>
      <c r="I163" s="123">
        <v>130.80000000000001</v>
      </c>
      <c r="J163" s="123"/>
      <c r="K163" s="123">
        <v>130.80000000000001</v>
      </c>
      <c r="L163" s="74" t="s">
        <v>1034</v>
      </c>
      <c r="M163" s="74"/>
    </row>
    <row r="164" spans="1:13" ht="47.25" x14ac:dyDescent="0.25">
      <c r="A164" s="78"/>
      <c r="B164" s="138" t="s">
        <v>703</v>
      </c>
      <c r="C164" s="123">
        <v>3.7</v>
      </c>
      <c r="D164" s="123"/>
      <c r="E164" s="123">
        <v>3.7</v>
      </c>
      <c r="F164" s="123">
        <v>3.9</v>
      </c>
      <c r="G164" s="123"/>
      <c r="H164" s="123">
        <v>3.9</v>
      </c>
      <c r="I164" s="123">
        <v>3.9</v>
      </c>
      <c r="J164" s="123"/>
      <c r="K164" s="123">
        <v>3.9</v>
      </c>
      <c r="L164" s="74" t="s">
        <v>1034</v>
      </c>
      <c r="M164" s="74"/>
    </row>
    <row r="165" spans="1:13" ht="56.25" hidden="1" x14ac:dyDescent="0.3">
      <c r="A165" s="78"/>
      <c r="B165" s="139" t="s">
        <v>704</v>
      </c>
      <c r="C165" s="131"/>
      <c r="D165" s="131"/>
      <c r="E165" s="131"/>
      <c r="F165" s="131"/>
      <c r="G165" s="131"/>
      <c r="H165" s="131"/>
      <c r="I165" s="131"/>
      <c r="J165" s="131"/>
      <c r="K165" s="131"/>
      <c r="L165" s="74"/>
      <c r="M165" s="74"/>
    </row>
    <row r="166" spans="1:13" ht="47.25" x14ac:dyDescent="0.25">
      <c r="A166" s="78"/>
      <c r="B166" s="138" t="s">
        <v>705</v>
      </c>
      <c r="C166" s="123">
        <v>10.3</v>
      </c>
      <c r="D166" s="123"/>
      <c r="E166" s="123">
        <v>10.3</v>
      </c>
      <c r="F166" s="123">
        <v>10.6</v>
      </c>
      <c r="G166" s="123"/>
      <c r="H166" s="123">
        <v>10.6</v>
      </c>
      <c r="I166" s="123">
        <v>10.6</v>
      </c>
      <c r="J166" s="123"/>
      <c r="K166" s="123">
        <v>10.6</v>
      </c>
      <c r="L166" s="74" t="s">
        <v>1034</v>
      </c>
      <c r="M166" s="74"/>
    </row>
    <row r="167" spans="1:13" ht="75" x14ac:dyDescent="0.3">
      <c r="A167" s="127" t="s">
        <v>706</v>
      </c>
      <c r="B167" s="128" t="s">
        <v>707</v>
      </c>
      <c r="C167" s="117">
        <f>C169</f>
        <v>4593.2</v>
      </c>
      <c r="D167" s="117"/>
      <c r="E167" s="117">
        <f>E169</f>
        <v>4593.2</v>
      </c>
      <c r="F167" s="117">
        <f>F169</f>
        <v>4593.2</v>
      </c>
      <c r="G167" s="117"/>
      <c r="H167" s="117">
        <f>H169</f>
        <v>4593.2</v>
      </c>
      <c r="I167" s="117">
        <f>I169</f>
        <v>4593.2</v>
      </c>
      <c r="J167" s="117"/>
      <c r="K167" s="117">
        <f>K169</f>
        <v>4593.2</v>
      </c>
      <c r="L167" s="70"/>
      <c r="M167" s="70"/>
    </row>
    <row r="168" spans="1:13" ht="18.75" x14ac:dyDescent="0.3">
      <c r="A168" s="129"/>
      <c r="B168" s="130" t="s">
        <v>1</v>
      </c>
      <c r="C168" s="119"/>
      <c r="D168" s="119"/>
      <c r="E168" s="119"/>
      <c r="F168" s="119"/>
      <c r="G168" s="119"/>
      <c r="H168" s="119"/>
      <c r="I168" s="119"/>
      <c r="J168" s="119"/>
      <c r="K168" s="119"/>
      <c r="L168" s="73"/>
      <c r="M168" s="73"/>
    </row>
    <row r="169" spans="1:13" ht="78.75" x14ac:dyDescent="0.25">
      <c r="A169" s="129"/>
      <c r="B169" s="126" t="s">
        <v>708</v>
      </c>
      <c r="C169" s="123">
        <v>4593.2</v>
      </c>
      <c r="D169" s="123"/>
      <c r="E169" s="123">
        <v>4593.2</v>
      </c>
      <c r="F169" s="123">
        <v>4593.2</v>
      </c>
      <c r="G169" s="123"/>
      <c r="H169" s="123">
        <v>4593.2</v>
      </c>
      <c r="I169" s="123">
        <v>4593.2</v>
      </c>
      <c r="J169" s="123"/>
      <c r="K169" s="123">
        <v>4593.2</v>
      </c>
      <c r="L169" s="74" t="s">
        <v>1034</v>
      </c>
      <c r="M169" s="74"/>
    </row>
    <row r="170" spans="1:13" ht="56.25" x14ac:dyDescent="0.3">
      <c r="A170" s="140" t="s">
        <v>709</v>
      </c>
      <c r="B170" s="432" t="s">
        <v>710</v>
      </c>
      <c r="C170" s="117">
        <v>952</v>
      </c>
      <c r="D170" s="117"/>
      <c r="E170" s="117">
        <v>952</v>
      </c>
      <c r="F170" s="117">
        <v>981.3</v>
      </c>
      <c r="G170" s="117"/>
      <c r="H170" s="117">
        <v>981.3</v>
      </c>
      <c r="I170" s="117">
        <v>1014.2</v>
      </c>
      <c r="J170" s="117"/>
      <c r="K170" s="117">
        <v>1014.2</v>
      </c>
      <c r="L170" s="70" t="s">
        <v>1034</v>
      </c>
      <c r="M170" s="70"/>
    </row>
    <row r="171" spans="1:13" ht="75" x14ac:dyDescent="0.3">
      <c r="A171" s="141" t="s">
        <v>711</v>
      </c>
      <c r="B171" s="433" t="s">
        <v>712</v>
      </c>
      <c r="C171" s="117">
        <v>36.299999999999997</v>
      </c>
      <c r="D171" s="117"/>
      <c r="E171" s="117">
        <v>36.299999999999997</v>
      </c>
      <c r="F171" s="117">
        <v>2.6</v>
      </c>
      <c r="G171" s="117"/>
      <c r="H171" s="117">
        <v>2.6</v>
      </c>
      <c r="I171" s="117">
        <v>2.5</v>
      </c>
      <c r="J171" s="117"/>
      <c r="K171" s="117">
        <v>2.5</v>
      </c>
      <c r="L171" s="70" t="s">
        <v>1034</v>
      </c>
      <c r="M171" s="70"/>
    </row>
    <row r="172" spans="1:13" ht="37.5" x14ac:dyDescent="0.3">
      <c r="A172" s="127" t="s">
        <v>713</v>
      </c>
      <c r="B172" s="128" t="s">
        <v>714</v>
      </c>
      <c r="C172" s="117">
        <v>1295.9000000000001</v>
      </c>
      <c r="D172" s="117"/>
      <c r="E172" s="117">
        <v>1295.9000000000001</v>
      </c>
      <c r="F172" s="117">
        <v>1295.9000000000001</v>
      </c>
      <c r="G172" s="117"/>
      <c r="H172" s="117">
        <v>1295.9000000000001</v>
      </c>
      <c r="I172" s="117">
        <v>1295.9000000000001</v>
      </c>
      <c r="J172" s="117"/>
      <c r="K172" s="117">
        <v>1295.9000000000001</v>
      </c>
      <c r="L172" s="70" t="s">
        <v>1034</v>
      </c>
      <c r="M172" s="70"/>
    </row>
    <row r="173" spans="1:13" ht="18.75" x14ac:dyDescent="0.3">
      <c r="A173" s="127" t="s">
        <v>715</v>
      </c>
      <c r="B173" s="128" t="s">
        <v>716</v>
      </c>
      <c r="C173" s="117">
        <f>SUM(C175:C176)</f>
        <v>95.9</v>
      </c>
      <c r="D173" s="117"/>
      <c r="E173" s="117">
        <f>SUM(E175:E176)</f>
        <v>95.9</v>
      </c>
      <c r="F173" s="117">
        <f>SUM(F175:F176)</f>
        <v>107.9</v>
      </c>
      <c r="G173" s="117"/>
      <c r="H173" s="117">
        <f>SUM(H175:H176)</f>
        <v>107.9</v>
      </c>
      <c r="I173" s="117">
        <f>SUM(I175:I176)</f>
        <v>119.9</v>
      </c>
      <c r="J173" s="117"/>
      <c r="K173" s="117">
        <f>SUM(K175:K176)</f>
        <v>119.9</v>
      </c>
      <c r="L173" s="70"/>
      <c r="M173" s="70"/>
    </row>
    <row r="174" spans="1:13" ht="18.75" x14ac:dyDescent="0.3">
      <c r="A174" s="129"/>
      <c r="B174" s="130" t="s">
        <v>1</v>
      </c>
      <c r="C174" s="119"/>
      <c r="D174" s="119"/>
      <c r="E174" s="119"/>
      <c r="F174" s="119"/>
      <c r="G174" s="119"/>
      <c r="H174" s="119"/>
      <c r="I174" s="119"/>
      <c r="J174" s="119"/>
      <c r="K174" s="119"/>
      <c r="L174" s="73"/>
      <c r="M174" s="73"/>
    </row>
    <row r="175" spans="1:13" ht="75" hidden="1" x14ac:dyDescent="0.25">
      <c r="A175" s="129"/>
      <c r="B175" s="75" t="s">
        <v>717</v>
      </c>
      <c r="C175" s="131"/>
      <c r="D175" s="131"/>
      <c r="E175" s="131"/>
      <c r="F175" s="131"/>
      <c r="G175" s="131"/>
      <c r="H175" s="131"/>
      <c r="I175" s="131"/>
      <c r="J175" s="131"/>
      <c r="K175" s="131"/>
      <c r="L175" s="74"/>
      <c r="M175" s="74"/>
    </row>
    <row r="176" spans="1:13" ht="47.25" x14ac:dyDescent="0.25">
      <c r="A176" s="129"/>
      <c r="B176" s="126" t="s">
        <v>718</v>
      </c>
      <c r="C176" s="123">
        <v>95.9</v>
      </c>
      <c r="D176" s="123"/>
      <c r="E176" s="123">
        <v>95.9</v>
      </c>
      <c r="F176" s="123">
        <v>107.9</v>
      </c>
      <c r="G176" s="123"/>
      <c r="H176" s="123">
        <v>107.9</v>
      </c>
      <c r="I176" s="123">
        <v>119.9</v>
      </c>
      <c r="J176" s="123"/>
      <c r="K176" s="123">
        <v>119.9</v>
      </c>
      <c r="L176" s="74" t="s">
        <v>1034</v>
      </c>
      <c r="M176" s="74"/>
    </row>
    <row r="177" spans="1:13" ht="18.75" x14ac:dyDescent="0.3">
      <c r="A177" s="101" t="s">
        <v>719</v>
      </c>
      <c r="B177" s="143" t="s">
        <v>789</v>
      </c>
      <c r="C177" s="102">
        <f t="shared" ref="C177:K177" si="3">C179+C178</f>
        <v>35158</v>
      </c>
      <c r="D177" s="102">
        <f t="shared" si="3"/>
        <v>3722.7</v>
      </c>
      <c r="E177" s="102">
        <f t="shared" si="3"/>
        <v>38880.699999999997</v>
      </c>
      <c r="F177" s="102">
        <f t="shared" si="3"/>
        <v>23372.2</v>
      </c>
      <c r="G177" s="102">
        <f t="shared" si="3"/>
        <v>16771.900000000001</v>
      </c>
      <c r="H177" s="102">
        <f t="shared" si="3"/>
        <v>40144.1</v>
      </c>
      <c r="I177" s="102">
        <f t="shared" si="3"/>
        <v>23296.2</v>
      </c>
      <c r="J177" s="102">
        <f t="shared" si="3"/>
        <v>16848.400000000001</v>
      </c>
      <c r="K177" s="102">
        <f t="shared" si="3"/>
        <v>40144.6</v>
      </c>
      <c r="L177" s="61"/>
      <c r="M177" s="61"/>
    </row>
    <row r="178" spans="1:13" ht="93.75" x14ac:dyDescent="0.3">
      <c r="A178" s="127" t="s">
        <v>720</v>
      </c>
      <c r="B178" s="128" t="s">
        <v>790</v>
      </c>
      <c r="C178" s="117">
        <v>12128.1</v>
      </c>
      <c r="D178" s="117"/>
      <c r="E178" s="117">
        <v>12128.1</v>
      </c>
      <c r="F178" s="117">
        <v>12128.1</v>
      </c>
      <c r="G178" s="117"/>
      <c r="H178" s="117">
        <v>12128.1</v>
      </c>
      <c r="I178" s="117">
        <v>12128.1</v>
      </c>
      <c r="J178" s="117"/>
      <c r="K178" s="117">
        <v>12128.1</v>
      </c>
      <c r="L178" s="70" t="s">
        <v>1034</v>
      </c>
      <c r="M178" s="70"/>
    </row>
    <row r="179" spans="1:13" ht="37.5" x14ac:dyDescent="0.3">
      <c r="A179" s="127" t="s">
        <v>721</v>
      </c>
      <c r="B179" s="128" t="s">
        <v>722</v>
      </c>
      <c r="C179" s="117">
        <f t="shared" ref="C179:K179" si="4">SUM(C181:C184)</f>
        <v>23029.9</v>
      </c>
      <c r="D179" s="117">
        <f t="shared" si="4"/>
        <v>3722.7</v>
      </c>
      <c r="E179" s="117">
        <f t="shared" si="4"/>
        <v>26752.6</v>
      </c>
      <c r="F179" s="117">
        <f t="shared" si="4"/>
        <v>11244.1</v>
      </c>
      <c r="G179" s="117">
        <f t="shared" si="4"/>
        <v>16771.900000000001</v>
      </c>
      <c r="H179" s="117">
        <f t="shared" si="4"/>
        <v>28016</v>
      </c>
      <c r="I179" s="117">
        <f t="shared" si="4"/>
        <v>11168.1</v>
      </c>
      <c r="J179" s="117">
        <f t="shared" si="4"/>
        <v>16848.400000000001</v>
      </c>
      <c r="K179" s="117">
        <f t="shared" si="4"/>
        <v>28016.5</v>
      </c>
      <c r="L179" s="70" t="s">
        <v>1034</v>
      </c>
      <c r="M179" s="70"/>
    </row>
    <row r="180" spans="1:13" ht="45" hidden="1" customHeight="1" x14ac:dyDescent="0.3">
      <c r="A180" s="127"/>
      <c r="B180" s="130" t="s">
        <v>1</v>
      </c>
      <c r="C180" s="117"/>
      <c r="D180" s="117"/>
      <c r="E180" s="117"/>
      <c r="F180" s="117"/>
      <c r="G180" s="117"/>
      <c r="H180" s="117"/>
      <c r="I180" s="117"/>
      <c r="J180" s="117"/>
      <c r="K180" s="117"/>
      <c r="L180" s="70"/>
      <c r="M180" s="70"/>
    </row>
    <row r="181" spans="1:13" s="449" customFormat="1" ht="45" customHeight="1" x14ac:dyDescent="0.25">
      <c r="A181" s="381"/>
      <c r="B181" s="79" t="s">
        <v>723</v>
      </c>
      <c r="C181" s="123">
        <v>360.6</v>
      </c>
      <c r="D181" s="123"/>
      <c r="E181" s="123">
        <v>360.6</v>
      </c>
      <c r="F181" s="125"/>
      <c r="G181" s="123"/>
      <c r="H181" s="125">
        <v>0</v>
      </c>
      <c r="I181" s="123"/>
      <c r="J181" s="125"/>
      <c r="K181" s="123">
        <v>0</v>
      </c>
      <c r="L181" s="448"/>
      <c r="M181" s="448"/>
    </row>
    <row r="182" spans="1:13" s="449" customFormat="1" ht="50.25" customHeight="1" x14ac:dyDescent="0.25">
      <c r="A182" s="381"/>
      <c r="B182" s="442" t="s">
        <v>1132</v>
      </c>
      <c r="C182" s="123"/>
      <c r="D182" s="123">
        <v>67.5</v>
      </c>
      <c r="E182" s="123">
        <v>67.5</v>
      </c>
      <c r="F182" s="123"/>
      <c r="G182" s="123"/>
      <c r="H182" s="123">
        <v>0</v>
      </c>
      <c r="I182" s="123"/>
      <c r="J182" s="123"/>
      <c r="K182" s="123">
        <v>0</v>
      </c>
      <c r="L182" s="448"/>
      <c r="M182" s="448"/>
    </row>
    <row r="183" spans="1:13" s="449" customFormat="1" ht="48.75" customHeight="1" x14ac:dyDescent="0.25">
      <c r="A183" s="381"/>
      <c r="B183" s="126" t="s">
        <v>724</v>
      </c>
      <c r="C183" s="123">
        <v>12139.4</v>
      </c>
      <c r="D183" s="123"/>
      <c r="E183" s="123">
        <v>12139.4</v>
      </c>
      <c r="F183" s="123">
        <v>11244.1</v>
      </c>
      <c r="G183" s="123"/>
      <c r="H183" s="123">
        <v>11244.1</v>
      </c>
      <c r="I183" s="123">
        <v>11168.1</v>
      </c>
      <c r="J183" s="123"/>
      <c r="K183" s="123">
        <v>11168.1</v>
      </c>
      <c r="L183" s="448"/>
      <c r="M183" s="448"/>
    </row>
    <row r="184" spans="1:13" s="449" customFormat="1" ht="33" customHeight="1" x14ac:dyDescent="0.25">
      <c r="A184" s="381"/>
      <c r="B184" s="126" t="s">
        <v>725</v>
      </c>
      <c r="C184" s="123">
        <v>10529.9</v>
      </c>
      <c r="D184" s="123">
        <v>3655.2</v>
      </c>
      <c r="E184" s="123">
        <f>SUM(C184:D184)</f>
        <v>14185.099999999999</v>
      </c>
      <c r="F184" s="123"/>
      <c r="G184" s="123">
        <v>16771.900000000001</v>
      </c>
      <c r="H184" s="123">
        <v>16771.900000000001</v>
      </c>
      <c r="I184" s="123"/>
      <c r="J184" s="123">
        <v>16848.400000000001</v>
      </c>
      <c r="K184" s="123">
        <v>16848.400000000001</v>
      </c>
      <c r="L184" s="448"/>
      <c r="M184" s="448"/>
    </row>
    <row r="185" spans="1:13" ht="18.75" x14ac:dyDescent="0.25">
      <c r="A185" s="76" t="s">
        <v>731</v>
      </c>
      <c r="B185" s="77" t="s">
        <v>732</v>
      </c>
      <c r="C185" s="144">
        <f>C186</f>
        <v>100</v>
      </c>
      <c r="D185" s="144"/>
      <c r="E185" s="144">
        <f>E186</f>
        <v>100</v>
      </c>
      <c r="F185" s="144"/>
      <c r="G185" s="144"/>
      <c r="H185" s="144">
        <f>H186</f>
        <v>0</v>
      </c>
      <c r="I185" s="144">
        <f t="shared" ref="I185:K185" si="5">I186</f>
        <v>0</v>
      </c>
      <c r="J185" s="144">
        <f t="shared" si="5"/>
        <v>0</v>
      </c>
      <c r="K185" s="144">
        <f t="shared" si="5"/>
        <v>0</v>
      </c>
      <c r="L185" s="74"/>
      <c r="M185" s="74"/>
    </row>
    <row r="186" spans="1:13" s="449" customFormat="1" ht="15.75" x14ac:dyDescent="0.25">
      <c r="A186" s="381" t="s">
        <v>733</v>
      </c>
      <c r="B186" s="126" t="s">
        <v>734</v>
      </c>
      <c r="C186" s="123">
        <v>100</v>
      </c>
      <c r="D186" s="123"/>
      <c r="E186" s="123">
        <v>100</v>
      </c>
      <c r="F186" s="123"/>
      <c r="G186" s="123"/>
      <c r="H186" s="123">
        <v>0</v>
      </c>
      <c r="I186" s="123"/>
      <c r="J186" s="123"/>
      <c r="K186" s="123">
        <v>0</v>
      </c>
      <c r="L186" s="448"/>
      <c r="M186" s="448"/>
    </row>
    <row r="187" spans="1:13" ht="37.5" x14ac:dyDescent="0.25">
      <c r="A187" s="76" t="s">
        <v>726</v>
      </c>
      <c r="B187" s="77" t="s">
        <v>727</v>
      </c>
      <c r="C187" s="145">
        <f>C188</f>
        <v>0</v>
      </c>
      <c r="D187" s="145">
        <f>D188</f>
        <v>-11735.8</v>
      </c>
      <c r="E187" s="145">
        <f>E188</f>
        <v>-11735.8</v>
      </c>
      <c r="F187" s="145">
        <f>F188</f>
        <v>0</v>
      </c>
      <c r="G187" s="145"/>
      <c r="H187" s="145">
        <f>H188</f>
        <v>0</v>
      </c>
      <c r="I187" s="145">
        <f>I188</f>
        <v>0</v>
      </c>
      <c r="J187" s="145"/>
      <c r="K187" s="145">
        <f>K188</f>
        <v>0</v>
      </c>
      <c r="L187" s="74"/>
      <c r="M187" s="74"/>
    </row>
    <row r="188" spans="1:13" s="449" customFormat="1" ht="31.5" x14ac:dyDescent="0.25">
      <c r="A188" s="422" t="s">
        <v>728</v>
      </c>
      <c r="B188" s="423" t="s">
        <v>729</v>
      </c>
      <c r="C188" s="123"/>
      <c r="D188" s="123">
        <v>-11735.8</v>
      </c>
      <c r="E188" s="123">
        <v>-11735.8</v>
      </c>
      <c r="F188" s="123"/>
      <c r="G188" s="123"/>
      <c r="H188" s="123">
        <v>0</v>
      </c>
      <c r="I188" s="123"/>
      <c r="J188" s="123"/>
      <c r="K188" s="123">
        <v>0</v>
      </c>
      <c r="L188" s="448"/>
      <c r="M188" s="448"/>
    </row>
    <row r="189" spans="1:13" ht="18.75" x14ac:dyDescent="0.3">
      <c r="A189" s="78"/>
      <c r="B189" s="84" t="s">
        <v>730</v>
      </c>
      <c r="C189" s="117">
        <f t="shared" ref="C189:K189" si="6">C10+C83</f>
        <v>846888.4</v>
      </c>
      <c r="D189" s="117">
        <f t="shared" si="6"/>
        <v>-5977.6999999999989</v>
      </c>
      <c r="E189" s="117">
        <f t="shared" si="6"/>
        <v>840910.7</v>
      </c>
      <c r="F189" s="117">
        <f t="shared" si="6"/>
        <v>766113.49999999977</v>
      </c>
      <c r="G189" s="117">
        <f t="shared" si="6"/>
        <v>16771.900000000001</v>
      </c>
      <c r="H189" s="117">
        <f t="shared" si="6"/>
        <v>782885.39999999991</v>
      </c>
      <c r="I189" s="117">
        <f t="shared" si="6"/>
        <v>729974.1</v>
      </c>
      <c r="J189" s="117">
        <f t="shared" si="6"/>
        <v>16848.400000000001</v>
      </c>
      <c r="K189" s="117">
        <f t="shared" si="6"/>
        <v>746822.5</v>
      </c>
      <c r="L189" s="70"/>
      <c r="M189" s="70"/>
    </row>
    <row r="190" spans="1:13" hidden="1" x14ac:dyDescent="0.25">
      <c r="F190" s="398">
        <f>F177+F152+F93</f>
        <v>400352.19999999995</v>
      </c>
      <c r="H190" s="398">
        <f>H177+H152+H93</f>
        <v>417124.09999999992</v>
      </c>
      <c r="I190" s="398">
        <f>I177+I152+I93</f>
        <v>342708.30000000005</v>
      </c>
      <c r="J190" s="398"/>
      <c r="K190" s="398">
        <f>K177+K152+K93</f>
        <v>359556.69999999995</v>
      </c>
    </row>
    <row r="191" spans="1:13" hidden="1" x14ac:dyDescent="0.25">
      <c r="F191" s="398">
        <f>F189-F190</f>
        <v>365761.29999999981</v>
      </c>
      <c r="H191" s="398">
        <f>H189-H190</f>
        <v>365761.3</v>
      </c>
      <c r="J191" s="398"/>
    </row>
  </sheetData>
  <mergeCells count="12">
    <mergeCell ref="A4:K4"/>
    <mergeCell ref="C2:K2"/>
    <mergeCell ref="A6:A8"/>
    <mergeCell ref="B6:B8"/>
    <mergeCell ref="C7:C8"/>
    <mergeCell ref="H7:H8"/>
    <mergeCell ref="K7:K8"/>
    <mergeCell ref="E7:E8"/>
    <mergeCell ref="D6:D8"/>
    <mergeCell ref="F7:F8"/>
    <mergeCell ref="I7:I8"/>
    <mergeCell ref="E3:K3"/>
  </mergeCells>
  <pageMargins left="1.299212598425197" right="0" top="0" bottom="0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R622"/>
  <sheetViews>
    <sheetView view="pageBreakPreview" zoomScale="81" zoomScaleSheetLayoutView="81" workbookViewId="0">
      <selection activeCell="F7" sqref="F7"/>
    </sheetView>
  </sheetViews>
  <sheetFormatPr defaultRowHeight="15" x14ac:dyDescent="0.25"/>
  <cols>
    <col min="1" max="1" width="14.42578125" style="149" customWidth="1"/>
    <col min="2" max="2" width="7.5703125" style="149" customWidth="1"/>
    <col min="3" max="3" width="62.140625" style="149" customWidth="1"/>
    <col min="4" max="4" width="9.7109375" style="149" hidden="1" customWidth="1"/>
    <col min="5" max="5" width="11.140625" style="149" hidden="1" customWidth="1"/>
    <col min="6" max="6" width="11.85546875" style="149" customWidth="1"/>
    <col min="7" max="8" width="9.85546875" style="149" hidden="1" customWidth="1"/>
    <col min="9" max="9" width="9.85546875" style="149" customWidth="1"/>
    <col min="10" max="11" width="9.85546875" style="149" hidden="1" customWidth="1"/>
    <col min="12" max="12" width="9.85546875" style="149" bestFit="1" customWidth="1"/>
    <col min="13" max="13" width="9.140625" style="149"/>
    <col min="14" max="14" width="9.28515625" style="149" bestFit="1" customWidth="1"/>
    <col min="15" max="16" width="9.140625" style="149"/>
    <col min="17" max="18" width="9.28515625" style="149" bestFit="1" customWidth="1"/>
    <col min="19" max="16384" width="9.140625" style="149"/>
  </cols>
  <sheetData>
    <row r="1" spans="1:12" ht="15" customHeight="1" x14ac:dyDescent="0.25">
      <c r="A1" s="147"/>
      <c r="B1" s="147"/>
      <c r="C1" s="147"/>
      <c r="D1" s="523" t="s">
        <v>997</v>
      </c>
      <c r="E1" s="523"/>
      <c r="F1" s="523"/>
      <c r="G1" s="523"/>
      <c r="H1" s="523"/>
      <c r="I1" s="523"/>
      <c r="J1" s="523"/>
      <c r="K1" s="523"/>
      <c r="L1" s="523"/>
    </row>
    <row r="2" spans="1:12" ht="42.75" customHeight="1" x14ac:dyDescent="0.25">
      <c r="A2" s="147"/>
      <c r="B2" s="147"/>
      <c r="C2" s="147"/>
      <c r="D2" s="525" t="s">
        <v>1197</v>
      </c>
      <c r="E2" s="525"/>
      <c r="F2" s="525"/>
      <c r="G2" s="525"/>
      <c r="H2" s="525"/>
      <c r="I2" s="525"/>
      <c r="J2" s="525"/>
      <c r="K2" s="525"/>
      <c r="L2" s="525"/>
    </row>
    <row r="3" spans="1:12" x14ac:dyDescent="0.25">
      <c r="A3" s="150"/>
      <c r="B3" s="150"/>
      <c r="C3" s="150"/>
      <c r="D3" s="524" t="s">
        <v>1198</v>
      </c>
      <c r="E3" s="524"/>
      <c r="F3" s="524"/>
      <c r="G3" s="524"/>
      <c r="H3" s="524"/>
      <c r="I3" s="524"/>
      <c r="J3" s="524"/>
      <c r="K3" s="524"/>
      <c r="L3" s="524"/>
    </row>
    <row r="4" spans="1:12" x14ac:dyDescent="0.25">
      <c r="A4" s="147"/>
      <c r="B4" s="147"/>
      <c r="C4" s="147"/>
      <c r="D4" s="522"/>
      <c r="E4" s="522"/>
      <c r="F4" s="522"/>
      <c r="G4" s="522"/>
      <c r="H4" s="522"/>
      <c r="I4" s="522"/>
      <c r="J4" s="522"/>
      <c r="K4" s="522"/>
      <c r="L4" s="522"/>
    </row>
    <row r="5" spans="1:12" ht="31.5" customHeight="1" x14ac:dyDescent="0.25">
      <c r="A5" s="521" t="s">
        <v>1013</v>
      </c>
      <c r="B5" s="521"/>
      <c r="C5" s="521"/>
      <c r="D5" s="521"/>
      <c r="E5" s="521"/>
      <c r="F5" s="521"/>
      <c r="G5" s="521"/>
      <c r="H5" s="521"/>
      <c r="I5" s="521"/>
      <c r="J5" s="521"/>
      <c r="K5" s="521"/>
      <c r="L5" s="521"/>
    </row>
    <row r="6" spans="1:12" ht="24.75" x14ac:dyDescent="0.25">
      <c r="A6" s="151" t="s">
        <v>6</v>
      </c>
      <c r="B6" s="151" t="s">
        <v>7</v>
      </c>
      <c r="C6" s="151" t="s">
        <v>8</v>
      </c>
      <c r="D6" s="151" t="s">
        <v>0</v>
      </c>
      <c r="E6" s="151"/>
      <c r="F6" s="151" t="s">
        <v>0</v>
      </c>
      <c r="G6" s="151" t="s">
        <v>2</v>
      </c>
      <c r="H6" s="151"/>
      <c r="I6" s="151" t="s">
        <v>2</v>
      </c>
      <c r="J6" s="151" t="s">
        <v>760</v>
      </c>
      <c r="K6" s="151"/>
      <c r="L6" s="151" t="s">
        <v>760</v>
      </c>
    </row>
    <row r="7" spans="1:12" ht="24.75" x14ac:dyDescent="0.25">
      <c r="A7" s="152" t="s">
        <v>9</v>
      </c>
      <c r="B7" s="152"/>
      <c r="C7" s="153" t="s">
        <v>10</v>
      </c>
      <c r="D7" s="154">
        <f t="shared" ref="D7:L7" si="0">D8+D67+D179+D192+D224+D243+D315+D328+D351+D355+D471+D501+D512+D537+D545+D563</f>
        <v>801144.15700000001</v>
      </c>
      <c r="E7" s="154">
        <f t="shared" si="0"/>
        <v>21573.612999999998</v>
      </c>
      <c r="F7" s="154">
        <f t="shared" si="0"/>
        <v>822717.7699999999</v>
      </c>
      <c r="G7" s="154" t="e">
        <f t="shared" si="0"/>
        <v>#REF!</v>
      </c>
      <c r="H7" s="154">
        <f t="shared" si="0"/>
        <v>16784.100000000002</v>
      </c>
      <c r="I7" s="154">
        <f t="shared" si="0"/>
        <v>720937.8</v>
      </c>
      <c r="J7" s="154">
        <f t="shared" si="0"/>
        <v>650644.79999999993</v>
      </c>
      <c r="K7" s="154">
        <f t="shared" si="0"/>
        <v>16848.400000000001</v>
      </c>
      <c r="L7" s="154">
        <f t="shared" si="0"/>
        <v>667493.19999999995</v>
      </c>
    </row>
    <row r="8" spans="1:12" ht="26.25" x14ac:dyDescent="0.25">
      <c r="A8" s="155" t="s">
        <v>11</v>
      </c>
      <c r="B8" s="155"/>
      <c r="C8" s="156" t="s">
        <v>12</v>
      </c>
      <c r="D8" s="157">
        <f>D9+D21+D33+D59</f>
        <v>67150.2</v>
      </c>
      <c r="E8" s="157">
        <f>E9+E21+E33+E59</f>
        <v>0</v>
      </c>
      <c r="F8" s="157">
        <f>F9+F21+F33+F59</f>
        <v>67150.2</v>
      </c>
      <c r="G8" s="157">
        <f>G9+G21+G33+G59</f>
        <v>67106.8</v>
      </c>
      <c r="H8" s="157"/>
      <c r="I8" s="157">
        <f>I9+I21+I33+I59</f>
        <v>67106.8</v>
      </c>
      <c r="J8" s="157">
        <f>J9+J21+J33+J59</f>
        <v>67139.600000000006</v>
      </c>
      <c r="K8" s="157"/>
      <c r="L8" s="157">
        <f>L9+L21+L33+L59</f>
        <v>67139.600000000006</v>
      </c>
    </row>
    <row r="9" spans="1:12" ht="26.25" x14ac:dyDescent="0.25">
      <c r="A9" s="158" t="s">
        <v>13</v>
      </c>
      <c r="B9" s="158"/>
      <c r="C9" s="159" t="s">
        <v>14</v>
      </c>
      <c r="D9" s="160">
        <f>D10+D13+D16</f>
        <v>1245.6999999999998</v>
      </c>
      <c r="E9" s="160"/>
      <c r="F9" s="160">
        <f>F10+F13+F16</f>
        <v>1245.6999999999998</v>
      </c>
      <c r="G9" s="160">
        <f>G10+G13+G16</f>
        <v>0</v>
      </c>
      <c r="H9" s="160"/>
      <c r="I9" s="160">
        <f>I10+I13+I16</f>
        <v>0</v>
      </c>
      <c r="J9" s="160">
        <f>J10+J13+J16</f>
        <v>0</v>
      </c>
      <c r="K9" s="160"/>
      <c r="L9" s="160">
        <f>L10+L13+L16</f>
        <v>0</v>
      </c>
    </row>
    <row r="10" spans="1:12" ht="39" x14ac:dyDescent="0.25">
      <c r="A10" s="161" t="s">
        <v>15</v>
      </c>
      <c r="B10" s="161"/>
      <c r="C10" s="162" t="s">
        <v>16</v>
      </c>
      <c r="D10" s="163">
        <f>D11</f>
        <v>265.10000000000002</v>
      </c>
      <c r="E10" s="163"/>
      <c r="F10" s="163">
        <f>F11</f>
        <v>265.10000000000002</v>
      </c>
      <c r="G10" s="163">
        <f t="shared" ref="G10:L10" si="1">G11</f>
        <v>0</v>
      </c>
      <c r="H10" s="163"/>
      <c r="I10" s="163">
        <f t="shared" si="1"/>
        <v>0</v>
      </c>
      <c r="J10" s="163">
        <f t="shared" si="1"/>
        <v>0</v>
      </c>
      <c r="K10" s="163"/>
      <c r="L10" s="163">
        <f t="shared" si="1"/>
        <v>0</v>
      </c>
    </row>
    <row r="11" spans="1:12" x14ac:dyDescent="0.25">
      <c r="A11" s="164" t="s">
        <v>792</v>
      </c>
      <c r="B11" s="165"/>
      <c r="C11" s="166" t="s">
        <v>754</v>
      </c>
      <c r="D11" s="167">
        <f>D12</f>
        <v>265.10000000000002</v>
      </c>
      <c r="E11" s="167"/>
      <c r="F11" s="167">
        <f>F12</f>
        <v>265.10000000000002</v>
      </c>
      <c r="G11" s="167">
        <f>G12</f>
        <v>0</v>
      </c>
      <c r="H11" s="167"/>
      <c r="I11" s="167">
        <f>I12</f>
        <v>0</v>
      </c>
      <c r="J11" s="167">
        <f>J12</f>
        <v>0</v>
      </c>
      <c r="K11" s="167"/>
      <c r="L11" s="167">
        <f>L12</f>
        <v>0</v>
      </c>
    </row>
    <row r="12" spans="1:12" ht="26.25" x14ac:dyDescent="0.25">
      <c r="A12" s="165"/>
      <c r="B12" s="164" t="s">
        <v>17</v>
      </c>
      <c r="C12" s="166" t="s">
        <v>18</v>
      </c>
      <c r="D12" s="167">
        <v>265.10000000000002</v>
      </c>
      <c r="E12" s="167"/>
      <c r="F12" s="167">
        <v>265.10000000000002</v>
      </c>
      <c r="G12" s="167">
        <v>0</v>
      </c>
      <c r="H12" s="167"/>
      <c r="I12" s="167">
        <v>0</v>
      </c>
      <c r="J12" s="167">
        <v>0</v>
      </c>
      <c r="K12" s="167"/>
      <c r="L12" s="167">
        <v>0</v>
      </c>
    </row>
    <row r="13" spans="1:12" ht="26.25" x14ac:dyDescent="0.25">
      <c r="A13" s="161" t="s">
        <v>19</v>
      </c>
      <c r="B13" s="161"/>
      <c r="C13" s="162" t="s">
        <v>20</v>
      </c>
      <c r="D13" s="163">
        <f t="shared" ref="D13:L14" si="2">D14</f>
        <v>877.5</v>
      </c>
      <c r="E13" s="163"/>
      <c r="F13" s="163">
        <f t="shared" si="2"/>
        <v>877.5</v>
      </c>
      <c r="G13" s="163">
        <f t="shared" si="2"/>
        <v>0</v>
      </c>
      <c r="H13" s="163"/>
      <c r="I13" s="163">
        <f t="shared" si="2"/>
        <v>0</v>
      </c>
      <c r="J13" s="163">
        <f t="shared" si="2"/>
        <v>0</v>
      </c>
      <c r="K13" s="163"/>
      <c r="L13" s="163">
        <f t="shared" si="2"/>
        <v>0</v>
      </c>
    </row>
    <row r="14" spans="1:12" ht="51.75" x14ac:dyDescent="0.25">
      <c r="A14" s="164" t="s">
        <v>21</v>
      </c>
      <c r="B14" s="165"/>
      <c r="C14" s="166" t="s">
        <v>999</v>
      </c>
      <c r="D14" s="167">
        <f t="shared" si="2"/>
        <v>877.5</v>
      </c>
      <c r="E14" s="167"/>
      <c r="F14" s="167">
        <f t="shared" si="2"/>
        <v>877.5</v>
      </c>
      <c r="G14" s="167">
        <f t="shared" si="2"/>
        <v>0</v>
      </c>
      <c r="H14" s="167"/>
      <c r="I14" s="167">
        <f t="shared" si="2"/>
        <v>0</v>
      </c>
      <c r="J14" s="167">
        <f t="shared" si="2"/>
        <v>0</v>
      </c>
      <c r="K14" s="167"/>
      <c r="L14" s="167">
        <f t="shared" si="2"/>
        <v>0</v>
      </c>
    </row>
    <row r="15" spans="1:12" ht="26.25" x14ac:dyDescent="0.25">
      <c r="A15" s="165"/>
      <c r="B15" s="164" t="s">
        <v>17</v>
      </c>
      <c r="C15" s="166" t="s">
        <v>18</v>
      </c>
      <c r="D15" s="167">
        <v>877.5</v>
      </c>
      <c r="E15" s="167"/>
      <c r="F15" s="167">
        <v>877.5</v>
      </c>
      <c r="G15" s="167">
        <v>0</v>
      </c>
      <c r="H15" s="167"/>
      <c r="I15" s="167">
        <v>0</v>
      </c>
      <c r="J15" s="167">
        <v>0</v>
      </c>
      <c r="K15" s="167"/>
      <c r="L15" s="167">
        <v>0</v>
      </c>
    </row>
    <row r="16" spans="1:12" ht="39" x14ac:dyDescent="0.25">
      <c r="A16" s="161" t="s">
        <v>22</v>
      </c>
      <c r="B16" s="161"/>
      <c r="C16" s="162" t="s">
        <v>23</v>
      </c>
      <c r="D16" s="168">
        <f>D17+D19</f>
        <v>103.10000000000001</v>
      </c>
      <c r="E16" s="168"/>
      <c r="F16" s="168">
        <f>F17+F19</f>
        <v>103.10000000000001</v>
      </c>
      <c r="G16" s="168">
        <f>G17</f>
        <v>0</v>
      </c>
      <c r="H16" s="168"/>
      <c r="I16" s="168">
        <f>I17</f>
        <v>0</v>
      </c>
      <c r="J16" s="168">
        <f>J17</f>
        <v>0</v>
      </c>
      <c r="K16" s="168"/>
      <c r="L16" s="168">
        <f>L17</f>
        <v>0</v>
      </c>
    </row>
    <row r="17" spans="1:12" ht="26.25" x14ac:dyDescent="0.25">
      <c r="A17" s="164" t="s">
        <v>24</v>
      </c>
      <c r="B17" s="164"/>
      <c r="C17" s="169" t="s">
        <v>25</v>
      </c>
      <c r="D17" s="167">
        <f>D18</f>
        <v>33.200000000000003</v>
      </c>
      <c r="E17" s="167"/>
      <c r="F17" s="167">
        <f>F18</f>
        <v>33.200000000000003</v>
      </c>
      <c r="G17" s="167">
        <f>G18</f>
        <v>0</v>
      </c>
      <c r="H17" s="167"/>
      <c r="I17" s="167">
        <f>I18</f>
        <v>0</v>
      </c>
      <c r="J17" s="167">
        <f>J18</f>
        <v>0</v>
      </c>
      <c r="K17" s="167"/>
      <c r="L17" s="167">
        <f>L18</f>
        <v>0</v>
      </c>
    </row>
    <row r="18" spans="1:12" ht="26.25" x14ac:dyDescent="0.25">
      <c r="A18" s="164"/>
      <c r="B18" s="164" t="s">
        <v>17</v>
      </c>
      <c r="C18" s="166" t="s">
        <v>18</v>
      </c>
      <c r="D18" s="167">
        <v>33.200000000000003</v>
      </c>
      <c r="E18" s="167"/>
      <c r="F18" s="167">
        <v>33.200000000000003</v>
      </c>
      <c r="G18" s="167">
        <v>0</v>
      </c>
      <c r="H18" s="167"/>
      <c r="I18" s="167">
        <v>0</v>
      </c>
      <c r="J18" s="167">
        <v>0</v>
      </c>
      <c r="K18" s="167"/>
      <c r="L18" s="167">
        <v>0</v>
      </c>
    </row>
    <row r="19" spans="1:12" ht="51.75" x14ac:dyDescent="0.25">
      <c r="A19" s="164" t="s">
        <v>803</v>
      </c>
      <c r="B19" s="164"/>
      <c r="C19" s="169" t="s">
        <v>827</v>
      </c>
      <c r="D19" s="167">
        <f>D20</f>
        <v>69.900000000000006</v>
      </c>
      <c r="E19" s="167"/>
      <c r="F19" s="167">
        <f>F20</f>
        <v>69.900000000000006</v>
      </c>
      <c r="G19" s="167">
        <f>G20</f>
        <v>0</v>
      </c>
      <c r="H19" s="167"/>
      <c r="I19" s="167">
        <f>I20</f>
        <v>0</v>
      </c>
      <c r="J19" s="167">
        <f>J20</f>
        <v>0</v>
      </c>
      <c r="K19" s="167"/>
      <c r="L19" s="167">
        <f>L20</f>
        <v>0</v>
      </c>
    </row>
    <row r="20" spans="1:12" ht="26.25" x14ac:dyDescent="0.25">
      <c r="A20" s="164"/>
      <c r="B20" s="164" t="s">
        <v>17</v>
      </c>
      <c r="C20" s="166" t="s">
        <v>18</v>
      </c>
      <c r="D20" s="167">
        <v>69.900000000000006</v>
      </c>
      <c r="E20" s="167"/>
      <c r="F20" s="167">
        <v>69.900000000000006</v>
      </c>
      <c r="G20" s="167">
        <v>0</v>
      </c>
      <c r="H20" s="167"/>
      <c r="I20" s="167">
        <v>0</v>
      </c>
      <c r="J20" s="167">
        <v>0</v>
      </c>
      <c r="K20" s="167"/>
      <c r="L20" s="167">
        <v>0</v>
      </c>
    </row>
    <row r="21" spans="1:12" ht="39" x14ac:dyDescent="0.25">
      <c r="A21" s="158" t="s">
        <v>26</v>
      </c>
      <c r="B21" s="158"/>
      <c r="C21" s="170" t="s">
        <v>27</v>
      </c>
      <c r="D21" s="160">
        <f>D22</f>
        <v>62131.8</v>
      </c>
      <c r="E21" s="160"/>
      <c r="F21" s="160">
        <f>F22</f>
        <v>62131.8</v>
      </c>
      <c r="G21" s="160">
        <f>G22</f>
        <v>63416.900000000009</v>
      </c>
      <c r="H21" s="160"/>
      <c r="I21" s="160">
        <f>I22</f>
        <v>63416.900000000009</v>
      </c>
      <c r="J21" s="160">
        <f>J22</f>
        <v>63416.900000000009</v>
      </c>
      <c r="K21" s="160"/>
      <c r="L21" s="160">
        <f>L22</f>
        <v>63416.900000000009</v>
      </c>
    </row>
    <row r="22" spans="1:12" ht="39" x14ac:dyDescent="0.25">
      <c r="A22" s="161" t="s">
        <v>28</v>
      </c>
      <c r="B22" s="161"/>
      <c r="C22" s="162" t="s">
        <v>470</v>
      </c>
      <c r="D22" s="163">
        <f>D23+D25+D28+D31</f>
        <v>62131.8</v>
      </c>
      <c r="E22" s="163"/>
      <c r="F22" s="163">
        <f>F23+F25+F28+F31</f>
        <v>62131.8</v>
      </c>
      <c r="G22" s="163">
        <f>G23+G25+G28+G31</f>
        <v>63416.900000000009</v>
      </c>
      <c r="H22" s="163"/>
      <c r="I22" s="163">
        <f>I23+I25+I28+I31</f>
        <v>63416.900000000009</v>
      </c>
      <c r="J22" s="163">
        <f>J23+J25+J28+J31</f>
        <v>63416.900000000009</v>
      </c>
      <c r="K22" s="163"/>
      <c r="L22" s="163">
        <f>L23+L25+L28+L31</f>
        <v>63416.900000000009</v>
      </c>
    </row>
    <row r="23" spans="1:12" ht="26.25" x14ac:dyDescent="0.25">
      <c r="A23" s="164" t="s">
        <v>29</v>
      </c>
      <c r="B23" s="164"/>
      <c r="C23" s="166" t="s">
        <v>1018</v>
      </c>
      <c r="D23" s="167">
        <f>D24</f>
        <v>1866.1</v>
      </c>
      <c r="E23" s="167"/>
      <c r="F23" s="167">
        <f>F24</f>
        <v>1866.1</v>
      </c>
      <c r="G23" s="167">
        <f>G24</f>
        <v>1921.6</v>
      </c>
      <c r="H23" s="167"/>
      <c r="I23" s="167">
        <f>I24</f>
        <v>1921.6</v>
      </c>
      <c r="J23" s="167">
        <f>J24</f>
        <v>1921.6</v>
      </c>
      <c r="K23" s="167"/>
      <c r="L23" s="167">
        <f>L24</f>
        <v>1921.6</v>
      </c>
    </row>
    <row r="24" spans="1:12" ht="51.75" x14ac:dyDescent="0.25">
      <c r="A24" s="164"/>
      <c r="B24" s="164" t="s">
        <v>30</v>
      </c>
      <c r="C24" s="166" t="s">
        <v>454</v>
      </c>
      <c r="D24" s="29">
        <v>1866.1</v>
      </c>
      <c r="E24" s="29"/>
      <c r="F24" s="29">
        <v>1866.1</v>
      </c>
      <c r="G24" s="29">
        <v>1921.6</v>
      </c>
      <c r="H24" s="29"/>
      <c r="I24" s="29">
        <v>1921.6</v>
      </c>
      <c r="J24" s="29">
        <v>1921.6</v>
      </c>
      <c r="K24" s="29"/>
      <c r="L24" s="29">
        <v>1921.6</v>
      </c>
    </row>
    <row r="25" spans="1:12" ht="25.5" x14ac:dyDescent="0.25">
      <c r="A25" s="164" t="s">
        <v>31</v>
      </c>
      <c r="B25" s="164"/>
      <c r="C25" s="28" t="s">
        <v>1021</v>
      </c>
      <c r="D25" s="167">
        <f>D26+D27</f>
        <v>53933.3</v>
      </c>
      <c r="E25" s="167"/>
      <c r="F25" s="167">
        <f>F26+F27</f>
        <v>53933.3</v>
      </c>
      <c r="G25" s="167">
        <f>G26+G27</f>
        <v>55448.900000000009</v>
      </c>
      <c r="H25" s="167"/>
      <c r="I25" s="167">
        <f>I26+I27</f>
        <v>55448.900000000009</v>
      </c>
      <c r="J25" s="167">
        <f>J26+J27</f>
        <v>55448.900000000009</v>
      </c>
      <c r="K25" s="167"/>
      <c r="L25" s="167">
        <f>L26+L27</f>
        <v>55448.900000000009</v>
      </c>
    </row>
    <row r="26" spans="1:12" ht="51.75" x14ac:dyDescent="0.25">
      <c r="A26" s="164"/>
      <c r="B26" s="164" t="s">
        <v>30</v>
      </c>
      <c r="C26" s="166" t="s">
        <v>454</v>
      </c>
      <c r="D26" s="29">
        <f>35828.9+3248.2+5316.6+6797.3</f>
        <v>51191</v>
      </c>
      <c r="E26" s="29"/>
      <c r="F26" s="29">
        <f>35828.9+3248.2+5316.6+6797.3</f>
        <v>51191</v>
      </c>
      <c r="G26" s="29">
        <f>36895.4+3344.9+5474.8+6999.5</f>
        <v>52714.600000000006</v>
      </c>
      <c r="H26" s="29"/>
      <c r="I26" s="29">
        <f>36895.4+3344.9+5474.8+6999.5</f>
        <v>52714.600000000006</v>
      </c>
      <c r="J26" s="29">
        <f>36895.4+3344.9+5474.8+6999.5</f>
        <v>52714.600000000006</v>
      </c>
      <c r="K26" s="29"/>
      <c r="L26" s="29">
        <f>36895.4+3344.9+5474.8+6999.5</f>
        <v>52714.600000000006</v>
      </c>
    </row>
    <row r="27" spans="1:12" ht="26.25" x14ac:dyDescent="0.25">
      <c r="A27" s="164"/>
      <c r="B27" s="164" t="s">
        <v>17</v>
      </c>
      <c r="C27" s="166" t="s">
        <v>18</v>
      </c>
      <c r="D27" s="167">
        <f>2734.3+8</f>
        <v>2742.3</v>
      </c>
      <c r="E27" s="167"/>
      <c r="F27" s="167">
        <f>2734.3+8</f>
        <v>2742.3</v>
      </c>
      <c r="G27" s="167">
        <v>2734.3</v>
      </c>
      <c r="H27" s="167"/>
      <c r="I27" s="167">
        <v>2734.3</v>
      </c>
      <c r="J27" s="167">
        <v>2734.3</v>
      </c>
      <c r="K27" s="167"/>
      <c r="L27" s="167">
        <v>2734.3</v>
      </c>
    </row>
    <row r="28" spans="1:12" ht="51" x14ac:dyDescent="0.25">
      <c r="A28" s="164" t="s">
        <v>34</v>
      </c>
      <c r="B28" s="164"/>
      <c r="C28" s="28" t="s">
        <v>1020</v>
      </c>
      <c r="D28" s="167">
        <f>D30</f>
        <v>286</v>
      </c>
      <c r="E28" s="167">
        <v>0</v>
      </c>
      <c r="F28" s="167">
        <f>F30+F29</f>
        <v>286</v>
      </c>
      <c r="G28" s="167">
        <f t="shared" ref="G28:L28" si="3">G30</f>
        <v>0</v>
      </c>
      <c r="H28" s="167"/>
      <c r="I28" s="167">
        <f t="shared" si="3"/>
        <v>0</v>
      </c>
      <c r="J28" s="167">
        <f t="shared" si="3"/>
        <v>0</v>
      </c>
      <c r="K28" s="167"/>
      <c r="L28" s="167">
        <f t="shared" si="3"/>
        <v>0</v>
      </c>
    </row>
    <row r="29" spans="1:12" ht="51.75" x14ac:dyDescent="0.25">
      <c r="A29" s="164"/>
      <c r="B29" s="164" t="s">
        <v>30</v>
      </c>
      <c r="C29" s="166" t="s">
        <v>454</v>
      </c>
      <c r="D29" s="167"/>
      <c r="E29" s="167">
        <v>120.5</v>
      </c>
      <c r="F29" s="167">
        <v>120.5</v>
      </c>
      <c r="G29" s="167"/>
      <c r="H29" s="167"/>
      <c r="I29" s="167"/>
      <c r="J29" s="167"/>
      <c r="K29" s="167"/>
      <c r="L29" s="167"/>
    </row>
    <row r="30" spans="1:12" ht="26.25" x14ac:dyDescent="0.25">
      <c r="A30" s="164"/>
      <c r="B30" s="164" t="s">
        <v>17</v>
      </c>
      <c r="C30" s="166" t="s">
        <v>18</v>
      </c>
      <c r="D30" s="167">
        <v>286</v>
      </c>
      <c r="E30" s="167">
        <v>-120.5</v>
      </c>
      <c r="F30" s="167">
        <v>165.5</v>
      </c>
      <c r="G30" s="167">
        <v>0</v>
      </c>
      <c r="H30" s="167"/>
      <c r="I30" s="167">
        <v>0</v>
      </c>
      <c r="J30" s="167">
        <v>0</v>
      </c>
      <c r="K30" s="167"/>
      <c r="L30" s="167">
        <v>0</v>
      </c>
    </row>
    <row r="31" spans="1:12" ht="26.25" x14ac:dyDescent="0.25">
      <c r="A31" s="164" t="s">
        <v>35</v>
      </c>
      <c r="B31" s="164"/>
      <c r="C31" s="169" t="s">
        <v>36</v>
      </c>
      <c r="D31" s="167">
        <f>D32</f>
        <v>6046.4</v>
      </c>
      <c r="E31" s="167"/>
      <c r="F31" s="167">
        <f>F32</f>
        <v>6046.4</v>
      </c>
      <c r="G31" s="167">
        <f t="shared" ref="G31:L31" si="4">G32</f>
        <v>6046.4</v>
      </c>
      <c r="H31" s="167"/>
      <c r="I31" s="167">
        <f t="shared" si="4"/>
        <v>6046.4</v>
      </c>
      <c r="J31" s="167">
        <f t="shared" si="4"/>
        <v>6046.4</v>
      </c>
      <c r="K31" s="167"/>
      <c r="L31" s="167">
        <f t="shared" si="4"/>
        <v>6046.4</v>
      </c>
    </row>
    <row r="32" spans="1:12" x14ac:dyDescent="0.25">
      <c r="A32" s="164"/>
      <c r="B32" s="164" t="s">
        <v>37</v>
      </c>
      <c r="C32" s="166" t="s">
        <v>38</v>
      </c>
      <c r="D32" s="167">
        <v>6046.4</v>
      </c>
      <c r="E32" s="167"/>
      <c r="F32" s="167">
        <v>6046.4</v>
      </c>
      <c r="G32" s="167">
        <v>6046.4</v>
      </c>
      <c r="H32" s="167"/>
      <c r="I32" s="167">
        <v>6046.4</v>
      </c>
      <c r="J32" s="167">
        <v>6046.4</v>
      </c>
      <c r="K32" s="167"/>
      <c r="L32" s="167">
        <v>6046.4</v>
      </c>
    </row>
    <row r="33" spans="1:12" ht="39" x14ac:dyDescent="0.25">
      <c r="A33" s="158" t="s">
        <v>39</v>
      </c>
      <c r="B33" s="158"/>
      <c r="C33" s="159" t="s">
        <v>40</v>
      </c>
      <c r="D33" s="160">
        <f>D34</f>
        <v>3658.2</v>
      </c>
      <c r="E33" s="160"/>
      <c r="F33" s="160">
        <f>F34</f>
        <v>3658.2</v>
      </c>
      <c r="G33" s="160">
        <f>G34</f>
        <v>3689.8999999999996</v>
      </c>
      <c r="H33" s="160"/>
      <c r="I33" s="160">
        <f>I34</f>
        <v>3689.8999999999996</v>
      </c>
      <c r="J33" s="160">
        <f>J34</f>
        <v>3722.7</v>
      </c>
      <c r="K33" s="160"/>
      <c r="L33" s="160">
        <f>L34</f>
        <v>3722.7</v>
      </c>
    </row>
    <row r="34" spans="1:12" ht="26.25" x14ac:dyDescent="0.25">
      <c r="A34" s="161" t="s">
        <v>41</v>
      </c>
      <c r="B34" s="171"/>
      <c r="C34" s="162" t="s">
        <v>1000</v>
      </c>
      <c r="D34" s="163">
        <f>D35+D38+D41+D43+D46+D49+D51+D53+D56</f>
        <v>3658.2</v>
      </c>
      <c r="E34" s="163"/>
      <c r="F34" s="163">
        <f>F35+F38+F41+F43+F46+F49+F51+F53+F56</f>
        <v>3658.2</v>
      </c>
      <c r="G34" s="163">
        <f>G35+G38+G41+G43+G46+G49+G51+G53+G56</f>
        <v>3689.8999999999996</v>
      </c>
      <c r="H34" s="163"/>
      <c r="I34" s="163">
        <f>I35+I38+I41+I43+I46+I49+I51+I53+I56</f>
        <v>3689.8999999999996</v>
      </c>
      <c r="J34" s="163">
        <f>J35+J38+J41+J43+J46+J49+J51+J53+J56</f>
        <v>3722.7</v>
      </c>
      <c r="K34" s="163"/>
      <c r="L34" s="163">
        <f>L35+L38+L41+L43+L46+L49+L51+L53+L56</f>
        <v>3722.7</v>
      </c>
    </row>
    <row r="35" spans="1:12" ht="26.25" x14ac:dyDescent="0.25">
      <c r="A35" s="164" t="s">
        <v>43</v>
      </c>
      <c r="B35" s="164"/>
      <c r="C35" s="169" t="s">
        <v>1002</v>
      </c>
      <c r="D35" s="172">
        <v>823.8</v>
      </c>
      <c r="E35" s="172"/>
      <c r="F35" s="172">
        <v>823.8</v>
      </c>
      <c r="G35" s="172">
        <v>845.8</v>
      </c>
      <c r="H35" s="172"/>
      <c r="I35" s="172">
        <v>845.8</v>
      </c>
      <c r="J35" s="172">
        <v>845.8</v>
      </c>
      <c r="K35" s="172"/>
      <c r="L35" s="172">
        <v>845.8</v>
      </c>
    </row>
    <row r="36" spans="1:12" ht="51.75" x14ac:dyDescent="0.25">
      <c r="A36" s="164"/>
      <c r="B36" s="164" t="s">
        <v>30</v>
      </c>
      <c r="C36" s="166" t="s">
        <v>454</v>
      </c>
      <c r="D36" s="42">
        <v>754.6</v>
      </c>
      <c r="E36" s="42"/>
      <c r="F36" s="42">
        <v>754.6</v>
      </c>
      <c r="G36" s="42">
        <v>777</v>
      </c>
      <c r="H36" s="42"/>
      <c r="I36" s="42">
        <v>777</v>
      </c>
      <c r="J36" s="42">
        <v>777</v>
      </c>
      <c r="K36" s="42"/>
      <c r="L36" s="42">
        <v>777</v>
      </c>
    </row>
    <row r="37" spans="1:12" ht="26.25" x14ac:dyDescent="0.25">
      <c r="A37" s="164"/>
      <c r="B37" s="164" t="s">
        <v>17</v>
      </c>
      <c r="C37" s="166" t="s">
        <v>18</v>
      </c>
      <c r="D37" s="42">
        <v>69.2</v>
      </c>
      <c r="E37" s="42"/>
      <c r="F37" s="42">
        <v>69.2</v>
      </c>
      <c r="G37" s="42">
        <v>68.8</v>
      </c>
      <c r="H37" s="42"/>
      <c r="I37" s="42">
        <v>68.8</v>
      </c>
      <c r="J37" s="42">
        <v>68.8</v>
      </c>
      <c r="K37" s="42"/>
      <c r="L37" s="42">
        <v>68.8</v>
      </c>
    </row>
    <row r="38" spans="1:12" ht="26.25" x14ac:dyDescent="0.25">
      <c r="A38" s="164" t="s">
        <v>44</v>
      </c>
      <c r="B38" s="164"/>
      <c r="C38" s="169" t="s">
        <v>45</v>
      </c>
      <c r="D38" s="172">
        <f>SUM(D39:D40)</f>
        <v>474.59999999999997</v>
      </c>
      <c r="E38" s="172"/>
      <c r="F38" s="172">
        <f>SUM(F39:F40)</f>
        <v>474.59999999999997</v>
      </c>
      <c r="G38" s="172">
        <f>SUM(G39:G40)</f>
        <v>487.1</v>
      </c>
      <c r="H38" s="172"/>
      <c r="I38" s="172">
        <f>SUM(I39:I40)</f>
        <v>487.1</v>
      </c>
      <c r="J38" s="172">
        <f>SUM(J39:J40)</f>
        <v>487.1</v>
      </c>
      <c r="K38" s="172"/>
      <c r="L38" s="172">
        <f>SUM(L39:L40)</f>
        <v>487.1</v>
      </c>
    </row>
    <row r="39" spans="1:12" ht="51.75" x14ac:dyDescent="0.25">
      <c r="A39" s="164"/>
      <c r="B39" s="164" t="s">
        <v>30</v>
      </c>
      <c r="C39" s="166" t="s">
        <v>454</v>
      </c>
      <c r="D39" s="42">
        <v>431.2</v>
      </c>
      <c r="E39" s="42"/>
      <c r="F39" s="42">
        <v>431.2</v>
      </c>
      <c r="G39" s="42">
        <v>444</v>
      </c>
      <c r="H39" s="42"/>
      <c r="I39" s="42">
        <v>444</v>
      </c>
      <c r="J39" s="42">
        <v>444</v>
      </c>
      <c r="K39" s="42"/>
      <c r="L39" s="42">
        <v>444</v>
      </c>
    </row>
    <row r="40" spans="1:12" ht="26.25" x14ac:dyDescent="0.25">
      <c r="A40" s="164"/>
      <c r="B40" s="164" t="s">
        <v>17</v>
      </c>
      <c r="C40" s="166" t="s">
        <v>18</v>
      </c>
      <c r="D40" s="42">
        <v>43.4</v>
      </c>
      <c r="E40" s="42"/>
      <c r="F40" s="42">
        <v>43.4</v>
      </c>
      <c r="G40" s="42">
        <v>43.1</v>
      </c>
      <c r="H40" s="42"/>
      <c r="I40" s="42">
        <v>43.1</v>
      </c>
      <c r="J40" s="42">
        <v>43.1</v>
      </c>
      <c r="K40" s="42"/>
      <c r="L40" s="42">
        <v>43.1</v>
      </c>
    </row>
    <row r="41" spans="1:12" x14ac:dyDescent="0.25">
      <c r="A41" s="164" t="s">
        <v>46</v>
      </c>
      <c r="B41" s="164"/>
      <c r="C41" s="169" t="s">
        <v>47</v>
      </c>
      <c r="D41" s="172">
        <f>D42</f>
        <v>17.5</v>
      </c>
      <c r="E41" s="172"/>
      <c r="F41" s="172">
        <f>F42</f>
        <v>17.5</v>
      </c>
      <c r="G41" s="172">
        <f>G42</f>
        <v>17.5</v>
      </c>
      <c r="H41" s="172"/>
      <c r="I41" s="172">
        <f>I42</f>
        <v>17.5</v>
      </c>
      <c r="J41" s="172">
        <f>J42</f>
        <v>17.5</v>
      </c>
      <c r="K41" s="172"/>
      <c r="L41" s="172">
        <f>L42</f>
        <v>17.5</v>
      </c>
    </row>
    <row r="42" spans="1:12" ht="26.25" x14ac:dyDescent="0.25">
      <c r="A42" s="164"/>
      <c r="B42" s="164" t="s">
        <v>17</v>
      </c>
      <c r="C42" s="166" t="s">
        <v>18</v>
      </c>
      <c r="D42" s="172">
        <v>17.5</v>
      </c>
      <c r="E42" s="172"/>
      <c r="F42" s="172">
        <v>17.5</v>
      </c>
      <c r="G42" s="172">
        <v>17.5</v>
      </c>
      <c r="H42" s="172"/>
      <c r="I42" s="172">
        <v>17.5</v>
      </c>
      <c r="J42" s="172">
        <v>17.5</v>
      </c>
      <c r="K42" s="172"/>
      <c r="L42" s="172">
        <v>17.5</v>
      </c>
    </row>
    <row r="43" spans="1:12" ht="26.25" x14ac:dyDescent="0.25">
      <c r="A43" s="164" t="s">
        <v>48</v>
      </c>
      <c r="B43" s="164"/>
      <c r="C43" s="166" t="s">
        <v>49</v>
      </c>
      <c r="D43" s="172">
        <v>47.8</v>
      </c>
      <c r="E43" s="172"/>
      <c r="F43" s="172">
        <v>47.8</v>
      </c>
      <c r="G43" s="172">
        <v>49.1</v>
      </c>
      <c r="H43" s="172"/>
      <c r="I43" s="172">
        <v>49.1</v>
      </c>
      <c r="J43" s="172">
        <v>49.1</v>
      </c>
      <c r="K43" s="172"/>
      <c r="L43" s="172">
        <v>49.1</v>
      </c>
    </row>
    <row r="44" spans="1:12" ht="51.75" x14ac:dyDescent="0.25">
      <c r="A44" s="164"/>
      <c r="B44" s="164" t="s">
        <v>30</v>
      </c>
      <c r="C44" s="166" t="s">
        <v>454</v>
      </c>
      <c r="D44" s="42">
        <v>43.1</v>
      </c>
      <c r="E44" s="42"/>
      <c r="F44" s="42">
        <v>43.1</v>
      </c>
      <c r="G44" s="42">
        <v>44.4</v>
      </c>
      <c r="H44" s="42"/>
      <c r="I44" s="42">
        <v>44.4</v>
      </c>
      <c r="J44" s="42">
        <v>44.4</v>
      </c>
      <c r="K44" s="42"/>
      <c r="L44" s="42">
        <v>44.4</v>
      </c>
    </row>
    <row r="45" spans="1:12" ht="26.25" x14ac:dyDescent="0.25">
      <c r="A45" s="164"/>
      <c r="B45" s="164" t="s">
        <v>17</v>
      </c>
      <c r="C45" s="166" t="s">
        <v>18</v>
      </c>
      <c r="D45" s="42">
        <v>4.7</v>
      </c>
      <c r="E45" s="42"/>
      <c r="F45" s="42">
        <v>4.7</v>
      </c>
      <c r="G45" s="42">
        <v>4.7</v>
      </c>
      <c r="H45" s="42"/>
      <c r="I45" s="42">
        <v>4.7</v>
      </c>
      <c r="J45" s="42">
        <v>4.7</v>
      </c>
      <c r="K45" s="42"/>
      <c r="L45" s="42">
        <v>4.7</v>
      </c>
    </row>
    <row r="46" spans="1:12" ht="26.25" x14ac:dyDescent="0.25">
      <c r="A46" s="164" t="s">
        <v>50</v>
      </c>
      <c r="B46" s="164"/>
      <c r="C46" s="169" t="s">
        <v>456</v>
      </c>
      <c r="D46" s="172">
        <f>D47+D48</f>
        <v>0</v>
      </c>
      <c r="E46" s="172"/>
      <c r="F46" s="172">
        <f>F47+F48</f>
        <v>0</v>
      </c>
      <c r="G46" s="172">
        <f>G47+G48</f>
        <v>0</v>
      </c>
      <c r="H46" s="172"/>
      <c r="I46" s="172">
        <f>I47+I48</f>
        <v>0</v>
      </c>
      <c r="J46" s="172">
        <f>J47+J48</f>
        <v>0</v>
      </c>
      <c r="K46" s="172"/>
      <c r="L46" s="172">
        <f>L47+L48</f>
        <v>0</v>
      </c>
    </row>
    <row r="47" spans="1:12" ht="51.75" x14ac:dyDescent="0.25">
      <c r="A47" s="164"/>
      <c r="B47" s="164" t="s">
        <v>30</v>
      </c>
      <c r="C47" s="166" t="s">
        <v>454</v>
      </c>
      <c r="D47" s="172">
        <v>0</v>
      </c>
      <c r="E47" s="172"/>
      <c r="F47" s="172">
        <v>0</v>
      </c>
      <c r="G47" s="172">
        <v>0</v>
      </c>
      <c r="H47" s="172"/>
      <c r="I47" s="172">
        <v>0</v>
      </c>
      <c r="J47" s="172">
        <v>0</v>
      </c>
      <c r="K47" s="172"/>
      <c r="L47" s="172">
        <v>0</v>
      </c>
    </row>
    <row r="48" spans="1:12" ht="26.25" x14ac:dyDescent="0.25">
      <c r="A48" s="164"/>
      <c r="B48" s="164" t="s">
        <v>17</v>
      </c>
      <c r="C48" s="166" t="s">
        <v>18</v>
      </c>
      <c r="D48" s="172">
        <v>0</v>
      </c>
      <c r="E48" s="172"/>
      <c r="F48" s="172">
        <v>0</v>
      </c>
      <c r="G48" s="172">
        <v>0</v>
      </c>
      <c r="H48" s="172"/>
      <c r="I48" s="172">
        <v>0</v>
      </c>
      <c r="J48" s="172">
        <v>0</v>
      </c>
      <c r="K48" s="172"/>
      <c r="L48" s="172">
        <v>0</v>
      </c>
    </row>
    <row r="49" spans="1:12" ht="39" x14ac:dyDescent="0.25">
      <c r="A49" s="164" t="s">
        <v>51</v>
      </c>
      <c r="B49" s="164"/>
      <c r="C49" s="169" t="s">
        <v>455</v>
      </c>
      <c r="D49" s="172">
        <f>D50</f>
        <v>10.3</v>
      </c>
      <c r="E49" s="172"/>
      <c r="F49" s="172">
        <f>F50</f>
        <v>10.3</v>
      </c>
      <c r="G49" s="172">
        <f>G50</f>
        <v>10.6</v>
      </c>
      <c r="H49" s="172"/>
      <c r="I49" s="172">
        <f>I50</f>
        <v>10.6</v>
      </c>
      <c r="J49" s="172">
        <f>J50</f>
        <v>10.6</v>
      </c>
      <c r="K49" s="172"/>
      <c r="L49" s="172">
        <f>L50</f>
        <v>10.6</v>
      </c>
    </row>
    <row r="50" spans="1:12" ht="26.25" x14ac:dyDescent="0.25">
      <c r="A50" s="164"/>
      <c r="B50" s="164" t="s">
        <v>17</v>
      </c>
      <c r="C50" s="166" t="s">
        <v>18</v>
      </c>
      <c r="D50" s="172">
        <v>10.3</v>
      </c>
      <c r="E50" s="172"/>
      <c r="F50" s="172">
        <v>10.3</v>
      </c>
      <c r="G50" s="172">
        <v>10.6</v>
      </c>
      <c r="H50" s="172"/>
      <c r="I50" s="172">
        <v>10.6</v>
      </c>
      <c r="J50" s="172">
        <v>10.6</v>
      </c>
      <c r="K50" s="172"/>
      <c r="L50" s="172">
        <v>10.6</v>
      </c>
    </row>
    <row r="51" spans="1:12" ht="39" x14ac:dyDescent="0.25">
      <c r="A51" s="164" t="s">
        <v>52</v>
      </c>
      <c r="B51" s="164"/>
      <c r="C51" s="166" t="s">
        <v>457</v>
      </c>
      <c r="D51" s="172">
        <f>D52</f>
        <v>36.299999999999997</v>
      </c>
      <c r="E51" s="172"/>
      <c r="F51" s="172">
        <f>F52</f>
        <v>36.299999999999997</v>
      </c>
      <c r="G51" s="172">
        <f>G52</f>
        <v>2.6</v>
      </c>
      <c r="H51" s="172"/>
      <c r="I51" s="172">
        <f>I52</f>
        <v>2.6</v>
      </c>
      <c r="J51" s="172">
        <f>J52</f>
        <v>2.5</v>
      </c>
      <c r="K51" s="172"/>
      <c r="L51" s="172">
        <f>L52</f>
        <v>2.5</v>
      </c>
    </row>
    <row r="52" spans="1:12" ht="26.25" x14ac:dyDescent="0.25">
      <c r="A52" s="164"/>
      <c r="B52" s="164" t="s">
        <v>17</v>
      </c>
      <c r="C52" s="166" t="s">
        <v>18</v>
      </c>
      <c r="D52" s="172">
        <v>36.299999999999997</v>
      </c>
      <c r="E52" s="172"/>
      <c r="F52" s="172">
        <v>36.299999999999997</v>
      </c>
      <c r="G52" s="172">
        <v>2.6</v>
      </c>
      <c r="H52" s="172"/>
      <c r="I52" s="172">
        <v>2.6</v>
      </c>
      <c r="J52" s="172">
        <v>2.5</v>
      </c>
      <c r="K52" s="172"/>
      <c r="L52" s="172">
        <v>2.5</v>
      </c>
    </row>
    <row r="53" spans="1:12" x14ac:dyDescent="0.25">
      <c r="A53" s="164" t="s">
        <v>53</v>
      </c>
      <c r="B53" s="164"/>
      <c r="C53" s="166" t="s">
        <v>458</v>
      </c>
      <c r="D53" s="172">
        <f>D54+D55</f>
        <v>1295.9000000000001</v>
      </c>
      <c r="E53" s="172"/>
      <c r="F53" s="172">
        <f>F54+F55</f>
        <v>1295.9000000000001</v>
      </c>
      <c r="G53" s="172">
        <f>G54+G55</f>
        <v>1295.9000000000001</v>
      </c>
      <c r="H53" s="172"/>
      <c r="I53" s="172">
        <f>I54+I55</f>
        <v>1295.9000000000001</v>
      </c>
      <c r="J53" s="172">
        <f>J54+J55</f>
        <v>1295.9000000000001</v>
      </c>
      <c r="K53" s="172"/>
      <c r="L53" s="172">
        <f>L54+L55</f>
        <v>1295.9000000000001</v>
      </c>
    </row>
    <row r="54" spans="1:12" ht="51.75" x14ac:dyDescent="0.25">
      <c r="A54" s="164"/>
      <c r="B54" s="164" t="s">
        <v>30</v>
      </c>
      <c r="C54" s="166" t="s">
        <v>454</v>
      </c>
      <c r="D54" s="42">
        <v>1273.7</v>
      </c>
      <c r="E54" s="42"/>
      <c r="F54" s="42">
        <v>1273.7</v>
      </c>
      <c r="G54" s="42">
        <v>1295.9000000000001</v>
      </c>
      <c r="H54" s="42"/>
      <c r="I54" s="42">
        <v>1295.9000000000001</v>
      </c>
      <c r="J54" s="42">
        <v>1295.9000000000001</v>
      </c>
      <c r="K54" s="42"/>
      <c r="L54" s="42">
        <v>1295.9000000000001</v>
      </c>
    </row>
    <row r="55" spans="1:12" ht="26.25" x14ac:dyDescent="0.25">
      <c r="A55" s="164"/>
      <c r="B55" s="164" t="s">
        <v>17</v>
      </c>
      <c r="C55" s="166" t="s">
        <v>18</v>
      </c>
      <c r="D55" s="42">
        <v>22.2</v>
      </c>
      <c r="E55" s="42"/>
      <c r="F55" s="42">
        <v>22.2</v>
      </c>
      <c r="G55" s="42">
        <v>0</v>
      </c>
      <c r="H55" s="42"/>
      <c r="I55" s="42">
        <v>0</v>
      </c>
      <c r="J55" s="42">
        <v>0</v>
      </c>
      <c r="K55" s="42"/>
      <c r="L55" s="42">
        <v>0</v>
      </c>
    </row>
    <row r="56" spans="1:12" ht="26.25" x14ac:dyDescent="0.25">
      <c r="A56" s="164" t="s">
        <v>54</v>
      </c>
      <c r="B56" s="164"/>
      <c r="C56" s="166" t="s">
        <v>55</v>
      </c>
      <c r="D56" s="172">
        <f>SUM(D57:D58)</f>
        <v>952</v>
      </c>
      <c r="E56" s="172"/>
      <c r="F56" s="172">
        <f>SUM(F57:F58)</f>
        <v>952</v>
      </c>
      <c r="G56" s="172">
        <f>SUM(G57:G58)</f>
        <v>981.3</v>
      </c>
      <c r="H56" s="172"/>
      <c r="I56" s="172">
        <f>SUM(I57:I58)</f>
        <v>981.3</v>
      </c>
      <c r="J56" s="172">
        <f>SUM(J57:J58)</f>
        <v>1014.2</v>
      </c>
      <c r="K56" s="172"/>
      <c r="L56" s="172">
        <f>SUM(L57:L58)</f>
        <v>1014.2</v>
      </c>
    </row>
    <row r="57" spans="1:12" ht="51.75" x14ac:dyDescent="0.25">
      <c r="A57" s="164"/>
      <c r="B57" s="164" t="s">
        <v>30</v>
      </c>
      <c r="C57" s="166" t="s">
        <v>454</v>
      </c>
      <c r="D57" s="39">
        <v>929.4</v>
      </c>
      <c r="E57" s="39"/>
      <c r="F57" s="39">
        <v>929.4</v>
      </c>
      <c r="G57" s="39">
        <v>981.3</v>
      </c>
      <c r="H57" s="39"/>
      <c r="I57" s="39">
        <v>981.3</v>
      </c>
      <c r="J57" s="39">
        <v>1014.2</v>
      </c>
      <c r="K57" s="39"/>
      <c r="L57" s="39">
        <v>1014.2</v>
      </c>
    </row>
    <row r="58" spans="1:12" ht="26.25" x14ac:dyDescent="0.25">
      <c r="A58" s="164"/>
      <c r="B58" s="164" t="s">
        <v>17</v>
      </c>
      <c r="C58" s="166" t="s">
        <v>18</v>
      </c>
      <c r="D58" s="39">
        <v>22.6</v>
      </c>
      <c r="E58" s="39"/>
      <c r="F58" s="39">
        <v>22.6</v>
      </c>
      <c r="G58" s="42">
        <v>0</v>
      </c>
      <c r="H58" s="42"/>
      <c r="I58" s="42">
        <v>0</v>
      </c>
      <c r="J58" s="42">
        <v>0</v>
      </c>
      <c r="K58" s="42"/>
      <c r="L58" s="42">
        <v>0</v>
      </c>
    </row>
    <row r="59" spans="1:12" ht="26.25" x14ac:dyDescent="0.25">
      <c r="A59" s="158" t="s">
        <v>501</v>
      </c>
      <c r="B59" s="158"/>
      <c r="C59" s="159" t="s">
        <v>496</v>
      </c>
      <c r="D59" s="160">
        <f>D60</f>
        <v>114.5</v>
      </c>
      <c r="E59" s="160"/>
      <c r="F59" s="160">
        <f>F60</f>
        <v>114.5</v>
      </c>
      <c r="G59" s="160">
        <f>G60</f>
        <v>0</v>
      </c>
      <c r="H59" s="160"/>
      <c r="I59" s="160">
        <f>I60</f>
        <v>0</v>
      </c>
      <c r="J59" s="160">
        <f>J60</f>
        <v>0</v>
      </c>
      <c r="K59" s="160"/>
      <c r="L59" s="160">
        <f>L60</f>
        <v>0</v>
      </c>
    </row>
    <row r="60" spans="1:12" ht="26.25" x14ac:dyDescent="0.25">
      <c r="A60" s="161" t="s">
        <v>502</v>
      </c>
      <c r="B60" s="171"/>
      <c r="C60" s="162" t="s">
        <v>497</v>
      </c>
      <c r="D60" s="163">
        <f>D62+D64+D66</f>
        <v>114.5</v>
      </c>
      <c r="E60" s="163"/>
      <c r="F60" s="163">
        <f>F62+F64+F66</f>
        <v>114.5</v>
      </c>
      <c r="G60" s="163">
        <f>G62+G64+G66</f>
        <v>0</v>
      </c>
      <c r="H60" s="163"/>
      <c r="I60" s="163">
        <f>I62+I64+I66</f>
        <v>0</v>
      </c>
      <c r="J60" s="163">
        <f>J62+J64+J66</f>
        <v>0</v>
      </c>
      <c r="K60" s="163"/>
      <c r="L60" s="163">
        <f>L62+L64+L66</f>
        <v>0</v>
      </c>
    </row>
    <row r="61" spans="1:12" ht="26.25" x14ac:dyDescent="0.25">
      <c r="A61" s="164" t="s">
        <v>503</v>
      </c>
      <c r="B61" s="164"/>
      <c r="C61" s="169" t="s">
        <v>498</v>
      </c>
      <c r="D61" s="172">
        <f>D62</f>
        <v>16.7</v>
      </c>
      <c r="E61" s="172"/>
      <c r="F61" s="172">
        <f>F62</f>
        <v>16.7</v>
      </c>
      <c r="G61" s="172">
        <f>G62</f>
        <v>0</v>
      </c>
      <c r="H61" s="172"/>
      <c r="I61" s="172">
        <f>I62</f>
        <v>0</v>
      </c>
      <c r="J61" s="172">
        <f>J62</f>
        <v>0</v>
      </c>
      <c r="K61" s="172"/>
      <c r="L61" s="172">
        <f>L62</f>
        <v>0</v>
      </c>
    </row>
    <row r="62" spans="1:12" ht="26.25" x14ac:dyDescent="0.25">
      <c r="A62" s="164"/>
      <c r="B62" s="164" t="s">
        <v>17</v>
      </c>
      <c r="C62" s="166" t="s">
        <v>18</v>
      </c>
      <c r="D62" s="172">
        <v>16.7</v>
      </c>
      <c r="E62" s="172"/>
      <c r="F62" s="172">
        <v>16.7</v>
      </c>
      <c r="G62" s="172">
        <v>0</v>
      </c>
      <c r="H62" s="172"/>
      <c r="I62" s="172">
        <v>0</v>
      </c>
      <c r="J62" s="172">
        <v>0</v>
      </c>
      <c r="K62" s="172"/>
      <c r="L62" s="172">
        <v>0</v>
      </c>
    </row>
    <row r="63" spans="1:12" x14ac:dyDescent="0.25">
      <c r="A63" s="164" t="s">
        <v>504</v>
      </c>
      <c r="B63" s="164"/>
      <c r="C63" s="169" t="s">
        <v>499</v>
      </c>
      <c r="D63" s="172">
        <f>D64</f>
        <v>69.099999999999994</v>
      </c>
      <c r="E63" s="172"/>
      <c r="F63" s="172">
        <f>F64</f>
        <v>69.099999999999994</v>
      </c>
      <c r="G63" s="172">
        <f>G64</f>
        <v>0</v>
      </c>
      <c r="H63" s="172"/>
      <c r="I63" s="172">
        <f>I64</f>
        <v>0</v>
      </c>
      <c r="J63" s="172">
        <f>J64</f>
        <v>0</v>
      </c>
      <c r="K63" s="172"/>
      <c r="L63" s="172">
        <f>L64</f>
        <v>0</v>
      </c>
    </row>
    <row r="64" spans="1:12" ht="26.25" x14ac:dyDescent="0.25">
      <c r="A64" s="164"/>
      <c r="B64" s="164" t="s">
        <v>17</v>
      </c>
      <c r="C64" s="166" t="s">
        <v>18</v>
      </c>
      <c r="D64" s="172">
        <v>69.099999999999994</v>
      </c>
      <c r="E64" s="172"/>
      <c r="F64" s="172">
        <v>69.099999999999994</v>
      </c>
      <c r="G64" s="172">
        <v>0</v>
      </c>
      <c r="H64" s="172"/>
      <c r="I64" s="172">
        <v>0</v>
      </c>
      <c r="J64" s="172">
        <v>0</v>
      </c>
      <c r="K64" s="172"/>
      <c r="L64" s="172">
        <v>0</v>
      </c>
    </row>
    <row r="65" spans="1:18" x14ac:dyDescent="0.25">
      <c r="A65" s="164" t="s">
        <v>505</v>
      </c>
      <c r="B65" s="164"/>
      <c r="C65" s="169" t="s">
        <v>500</v>
      </c>
      <c r="D65" s="172">
        <f>D66</f>
        <v>28.7</v>
      </c>
      <c r="E65" s="172"/>
      <c r="F65" s="172">
        <f>F66</f>
        <v>28.7</v>
      </c>
      <c r="G65" s="172">
        <f>G66</f>
        <v>0</v>
      </c>
      <c r="H65" s="172"/>
      <c r="I65" s="172">
        <f>I66</f>
        <v>0</v>
      </c>
      <c r="J65" s="172">
        <f>J66</f>
        <v>0</v>
      </c>
      <c r="K65" s="172"/>
      <c r="L65" s="172">
        <f>L66</f>
        <v>0</v>
      </c>
    </row>
    <row r="66" spans="1:18" ht="26.25" x14ac:dyDescent="0.25">
      <c r="A66" s="164"/>
      <c r="B66" s="164" t="s">
        <v>17</v>
      </c>
      <c r="C66" s="166" t="s">
        <v>18</v>
      </c>
      <c r="D66" s="172">
        <v>28.7</v>
      </c>
      <c r="E66" s="172"/>
      <c r="F66" s="172">
        <v>28.7</v>
      </c>
      <c r="G66" s="172">
        <v>0</v>
      </c>
      <c r="H66" s="172"/>
      <c r="I66" s="172">
        <v>0</v>
      </c>
      <c r="J66" s="172">
        <v>0</v>
      </c>
      <c r="K66" s="172"/>
      <c r="L66" s="172">
        <v>0</v>
      </c>
    </row>
    <row r="67" spans="1:18" ht="26.25" x14ac:dyDescent="0.25">
      <c r="A67" s="155" t="s">
        <v>56</v>
      </c>
      <c r="B67" s="155"/>
      <c r="C67" s="173" t="s">
        <v>57</v>
      </c>
      <c r="D67" s="157">
        <f>D68+D84+D120+D136+D145+D161+D175</f>
        <v>454926.70000000007</v>
      </c>
      <c r="E67" s="157">
        <f>E68+E84+E120+E136+E145+E161+E175</f>
        <v>6982.1</v>
      </c>
      <c r="F67" s="157">
        <f>F68+F84+F120+F136+F145+F161+F175</f>
        <v>461908.80000000005</v>
      </c>
      <c r="G67" s="157">
        <f>G68+G84+G120+G136+G145+G161+G175</f>
        <v>440926.4</v>
      </c>
      <c r="H67" s="157"/>
      <c r="I67" s="157">
        <f>I68+I84+I120+I136+I145+I161+I175</f>
        <v>440926.4</v>
      </c>
      <c r="J67" s="157">
        <f>J68+J84+J120+J136+J145+J161+J175</f>
        <v>377550</v>
      </c>
      <c r="K67" s="157"/>
      <c r="L67" s="157">
        <f>L68+L84+L120+L136+L145+L161+L175</f>
        <v>377550</v>
      </c>
    </row>
    <row r="68" spans="1:18" x14ac:dyDescent="0.25">
      <c r="A68" s="158" t="s">
        <v>58</v>
      </c>
      <c r="B68" s="158"/>
      <c r="C68" s="159" t="s">
        <v>59</v>
      </c>
      <c r="D68" s="160">
        <f>D69+D81</f>
        <v>97274.6</v>
      </c>
      <c r="E68" s="160">
        <f>E69+E81</f>
        <v>0</v>
      </c>
      <c r="F68" s="160">
        <f>F69+F81</f>
        <v>97274.6</v>
      </c>
      <c r="G68" s="160">
        <f>G69+G81</f>
        <v>96560.8</v>
      </c>
      <c r="H68" s="160"/>
      <c r="I68" s="160">
        <f>I69+I81</f>
        <v>96560.8</v>
      </c>
      <c r="J68" s="160">
        <f>J69+J81</f>
        <v>93396.400000000009</v>
      </c>
      <c r="K68" s="160"/>
      <c r="L68" s="160">
        <f>L69+L81</f>
        <v>93396.400000000009</v>
      </c>
    </row>
    <row r="69" spans="1:18" ht="39" x14ac:dyDescent="0.25">
      <c r="A69" s="161" t="s">
        <v>60</v>
      </c>
      <c r="B69" s="161"/>
      <c r="C69" s="162" t="s">
        <v>61</v>
      </c>
      <c r="D69" s="163">
        <f>D70+D77+D79+D72+D75</f>
        <v>96983.8</v>
      </c>
      <c r="E69" s="163">
        <f>E70+E77+E79+E72+E75</f>
        <v>0</v>
      </c>
      <c r="F69" s="163">
        <f>F70+F77+F79+F72+F75</f>
        <v>96983.8</v>
      </c>
      <c r="G69" s="163">
        <f>G70+G77+G79+G72+G75</f>
        <v>96270</v>
      </c>
      <c r="H69" s="163"/>
      <c r="I69" s="163">
        <f>I70+I77+I79+I72+I75</f>
        <v>96270</v>
      </c>
      <c r="J69" s="163">
        <f>J70+J77+J79+J72+J75</f>
        <v>93105.600000000006</v>
      </c>
      <c r="K69" s="163"/>
      <c r="L69" s="163">
        <f>L70+L77+L79+L72+L75</f>
        <v>93105.600000000006</v>
      </c>
    </row>
    <row r="70" spans="1:18" ht="26.25" x14ac:dyDescent="0.25">
      <c r="A70" s="164" t="s">
        <v>62</v>
      </c>
      <c r="B70" s="165"/>
      <c r="C70" s="166" t="s">
        <v>63</v>
      </c>
      <c r="D70" s="167">
        <f>D71</f>
        <v>26822.5</v>
      </c>
      <c r="E70" s="167"/>
      <c r="F70" s="167">
        <f>F71</f>
        <v>26822.5</v>
      </c>
      <c r="G70" s="167">
        <f>G71</f>
        <v>26822.5</v>
      </c>
      <c r="H70" s="167"/>
      <c r="I70" s="167">
        <f>I71</f>
        <v>26822.5</v>
      </c>
      <c r="J70" s="167">
        <f>J71</f>
        <v>26822.5</v>
      </c>
      <c r="K70" s="167"/>
      <c r="L70" s="167">
        <f>L71</f>
        <v>26822.5</v>
      </c>
    </row>
    <row r="71" spans="1:18" ht="26.25" x14ac:dyDescent="0.25">
      <c r="A71" s="164"/>
      <c r="B71" s="164" t="s">
        <v>64</v>
      </c>
      <c r="C71" s="166" t="s">
        <v>65</v>
      </c>
      <c r="D71" s="167">
        <v>26822.5</v>
      </c>
      <c r="E71" s="167"/>
      <c r="F71" s="167">
        <v>26822.5</v>
      </c>
      <c r="G71" s="167">
        <v>26822.5</v>
      </c>
      <c r="H71" s="167"/>
      <c r="I71" s="167">
        <v>26822.5</v>
      </c>
      <c r="J71" s="167">
        <v>26822.5</v>
      </c>
      <c r="K71" s="167"/>
      <c r="L71" s="167">
        <v>26822.5</v>
      </c>
      <c r="N71" s="512" t="s">
        <v>5</v>
      </c>
      <c r="Q71" s="512" t="s">
        <v>5</v>
      </c>
    </row>
    <row r="72" spans="1:18" ht="39" x14ac:dyDescent="0.25">
      <c r="A72" s="164" t="s">
        <v>66</v>
      </c>
      <c r="B72" s="164"/>
      <c r="C72" s="166" t="s">
        <v>933</v>
      </c>
      <c r="D72" s="167">
        <f>SUM(D73+D74)</f>
        <v>65789.100000000006</v>
      </c>
      <c r="E72" s="167"/>
      <c r="F72" s="167">
        <f>SUM(F73+F74)</f>
        <v>65789.100000000006</v>
      </c>
      <c r="G72" s="167">
        <f>SUM(G73+G74)</f>
        <v>65616.3</v>
      </c>
      <c r="H72" s="167"/>
      <c r="I72" s="167">
        <f>SUM(I73+I74)</f>
        <v>65616.3</v>
      </c>
      <c r="J72" s="167">
        <f>SUM(J73+J74)</f>
        <v>62763.5</v>
      </c>
      <c r="K72" s="167"/>
      <c r="L72" s="167">
        <f>SUM(L73+L74)</f>
        <v>62763.5</v>
      </c>
      <c r="M72" s="174"/>
      <c r="N72" s="174" t="s">
        <v>5</v>
      </c>
      <c r="O72" s="174"/>
      <c r="P72" s="174"/>
      <c r="Q72" s="174" t="s">
        <v>5</v>
      </c>
      <c r="R72" s="174"/>
    </row>
    <row r="73" spans="1:18" x14ac:dyDescent="0.25">
      <c r="A73" s="164"/>
      <c r="B73" s="164" t="s">
        <v>37</v>
      </c>
      <c r="C73" s="166" t="s">
        <v>38</v>
      </c>
      <c r="D73" s="167">
        <v>44.1</v>
      </c>
      <c r="E73" s="167"/>
      <c r="F73" s="167">
        <v>44.1</v>
      </c>
      <c r="G73" s="167">
        <v>44.1</v>
      </c>
      <c r="H73" s="167"/>
      <c r="I73" s="167">
        <v>44.1</v>
      </c>
      <c r="J73" s="167">
        <v>22</v>
      </c>
      <c r="K73" s="167"/>
      <c r="L73" s="167">
        <v>22</v>
      </c>
    </row>
    <row r="74" spans="1:18" ht="26.25" x14ac:dyDescent="0.25">
      <c r="A74" s="164"/>
      <c r="B74" s="164" t="s">
        <v>64</v>
      </c>
      <c r="C74" s="166" t="s">
        <v>65</v>
      </c>
      <c r="D74" s="167">
        <f>65529.4+215.6</f>
        <v>65745</v>
      </c>
      <c r="E74" s="167"/>
      <c r="F74" s="167">
        <f>65529.4+215.6</f>
        <v>65745</v>
      </c>
      <c r="G74" s="167">
        <f>64720+852.2</f>
        <v>65572.2</v>
      </c>
      <c r="H74" s="167"/>
      <c r="I74" s="167">
        <f>64720+852.2</f>
        <v>65572.2</v>
      </c>
      <c r="J74" s="167">
        <f>61925.6+815.9</f>
        <v>62741.5</v>
      </c>
      <c r="K74" s="167"/>
      <c r="L74" s="167">
        <f>61925.6+815.9</f>
        <v>62741.5</v>
      </c>
      <c r="N74" s="174" t="s">
        <v>5</v>
      </c>
      <c r="Q74" s="174" t="s">
        <v>5</v>
      </c>
    </row>
    <row r="75" spans="1:18" ht="39" x14ac:dyDescent="0.25">
      <c r="A75" s="164" t="s">
        <v>68</v>
      </c>
      <c r="B75" s="164"/>
      <c r="C75" s="166" t="s">
        <v>69</v>
      </c>
      <c r="D75" s="167">
        <v>2985.8</v>
      </c>
      <c r="E75" s="167"/>
      <c r="F75" s="167">
        <v>2985.8</v>
      </c>
      <c r="G75" s="167">
        <v>3831.2</v>
      </c>
      <c r="H75" s="167"/>
      <c r="I75" s="167">
        <v>3831.2</v>
      </c>
      <c r="J75" s="167">
        <v>3519.6</v>
      </c>
      <c r="K75" s="167"/>
      <c r="L75" s="167">
        <v>3519.6</v>
      </c>
    </row>
    <row r="76" spans="1:18" ht="26.25" x14ac:dyDescent="0.25">
      <c r="A76" s="164"/>
      <c r="B76" s="164" t="s">
        <v>64</v>
      </c>
      <c r="C76" s="166" t="s">
        <v>65</v>
      </c>
      <c r="D76" s="167">
        <v>2985.8</v>
      </c>
      <c r="E76" s="167"/>
      <c r="F76" s="167">
        <v>2985.8</v>
      </c>
      <c r="G76" s="167">
        <v>3831.2</v>
      </c>
      <c r="H76" s="167"/>
      <c r="I76" s="167">
        <v>3831.2</v>
      </c>
      <c r="J76" s="167">
        <v>3519.6</v>
      </c>
      <c r="K76" s="167"/>
      <c r="L76" s="167">
        <v>3519.6</v>
      </c>
    </row>
    <row r="77" spans="1:18" ht="26.25" x14ac:dyDescent="0.25">
      <c r="A77" s="164" t="s">
        <v>70</v>
      </c>
      <c r="B77" s="164"/>
      <c r="C77" s="166" t="s">
        <v>71</v>
      </c>
      <c r="D77" s="167">
        <f>D78</f>
        <v>1273.5</v>
      </c>
      <c r="E77" s="167"/>
      <c r="F77" s="167">
        <f>F78</f>
        <v>1273.5</v>
      </c>
      <c r="G77" s="167">
        <f>G78</f>
        <v>0</v>
      </c>
      <c r="H77" s="167"/>
      <c r="I77" s="167">
        <f>I78</f>
        <v>0</v>
      </c>
      <c r="J77" s="167">
        <f>J78</f>
        <v>0</v>
      </c>
      <c r="K77" s="167"/>
      <c r="L77" s="167">
        <f>L78</f>
        <v>0</v>
      </c>
    </row>
    <row r="78" spans="1:18" ht="26.25" x14ac:dyDescent="0.25">
      <c r="A78" s="164"/>
      <c r="B78" s="164" t="s">
        <v>64</v>
      </c>
      <c r="C78" s="166" t="s">
        <v>65</v>
      </c>
      <c r="D78" s="167">
        <v>1273.5</v>
      </c>
      <c r="E78" s="167"/>
      <c r="F78" s="167">
        <v>1273.5</v>
      </c>
      <c r="G78" s="167">
        <v>0</v>
      </c>
      <c r="H78" s="167"/>
      <c r="I78" s="167">
        <v>0</v>
      </c>
      <c r="J78" s="167">
        <v>0</v>
      </c>
      <c r="K78" s="167"/>
      <c r="L78" s="167">
        <v>0</v>
      </c>
    </row>
    <row r="79" spans="1:18" ht="26.25" x14ac:dyDescent="0.25">
      <c r="A79" s="199" t="s">
        <v>804</v>
      </c>
      <c r="B79" s="164"/>
      <c r="C79" s="166" t="s">
        <v>95</v>
      </c>
      <c r="D79" s="167">
        <f>D80</f>
        <v>112.9</v>
      </c>
      <c r="E79" s="167"/>
      <c r="F79" s="167">
        <f>F80</f>
        <v>112.9</v>
      </c>
      <c r="G79" s="167">
        <f>G80</f>
        <v>0</v>
      </c>
      <c r="H79" s="167"/>
      <c r="I79" s="167">
        <f>I80</f>
        <v>0</v>
      </c>
      <c r="J79" s="167">
        <f>J80</f>
        <v>0</v>
      </c>
      <c r="K79" s="167"/>
      <c r="L79" s="167">
        <f>L80</f>
        <v>0</v>
      </c>
      <c r="N79" s="175"/>
    </row>
    <row r="80" spans="1:18" ht="26.25" x14ac:dyDescent="0.25">
      <c r="A80" s="176"/>
      <c r="B80" s="164" t="s">
        <v>64</v>
      </c>
      <c r="C80" s="166" t="s">
        <v>65</v>
      </c>
      <c r="D80" s="167">
        <v>112.9</v>
      </c>
      <c r="E80" s="167"/>
      <c r="F80" s="167">
        <v>112.9</v>
      </c>
      <c r="G80" s="167">
        <v>0</v>
      </c>
      <c r="H80" s="167"/>
      <c r="I80" s="167">
        <v>0</v>
      </c>
      <c r="J80" s="167">
        <v>0</v>
      </c>
      <c r="K80" s="167"/>
      <c r="L80" s="167">
        <v>0</v>
      </c>
      <c r="N80" s="175"/>
    </row>
    <row r="81" spans="1:12" ht="39" x14ac:dyDescent="0.25">
      <c r="A81" s="161" t="s">
        <v>72</v>
      </c>
      <c r="B81" s="161"/>
      <c r="C81" s="162" t="s">
        <v>73</v>
      </c>
      <c r="D81" s="163">
        <f t="shared" ref="D81:L82" si="5">D82</f>
        <v>290.8</v>
      </c>
      <c r="E81" s="163"/>
      <c r="F81" s="163">
        <f t="shared" si="5"/>
        <v>290.8</v>
      </c>
      <c r="G81" s="163">
        <f t="shared" si="5"/>
        <v>290.8</v>
      </c>
      <c r="H81" s="163"/>
      <c r="I81" s="163">
        <f t="shared" si="5"/>
        <v>290.8</v>
      </c>
      <c r="J81" s="163">
        <f t="shared" si="5"/>
        <v>290.8</v>
      </c>
      <c r="K81" s="163"/>
      <c r="L81" s="163">
        <f t="shared" si="5"/>
        <v>290.8</v>
      </c>
    </row>
    <row r="82" spans="1:12" x14ac:dyDescent="0.25">
      <c r="A82" s="164" t="s">
        <v>74</v>
      </c>
      <c r="B82" s="164"/>
      <c r="C82" s="169" t="s">
        <v>75</v>
      </c>
      <c r="D82" s="167">
        <f t="shared" si="5"/>
        <v>290.8</v>
      </c>
      <c r="E82" s="167"/>
      <c r="F82" s="167">
        <f t="shared" si="5"/>
        <v>290.8</v>
      </c>
      <c r="G82" s="167">
        <f t="shared" si="5"/>
        <v>290.8</v>
      </c>
      <c r="H82" s="167"/>
      <c r="I82" s="167">
        <f t="shared" si="5"/>
        <v>290.8</v>
      </c>
      <c r="J82" s="167">
        <f t="shared" si="5"/>
        <v>290.8</v>
      </c>
      <c r="K82" s="167"/>
      <c r="L82" s="167">
        <f t="shared" si="5"/>
        <v>290.8</v>
      </c>
    </row>
    <row r="83" spans="1:12" ht="26.25" x14ac:dyDescent="0.25">
      <c r="A83" s="164"/>
      <c r="B83" s="164" t="s">
        <v>64</v>
      </c>
      <c r="C83" s="166" t="s">
        <v>65</v>
      </c>
      <c r="D83" s="167">
        <v>290.8</v>
      </c>
      <c r="E83" s="167"/>
      <c r="F83" s="167">
        <v>290.8</v>
      </c>
      <c r="G83" s="167">
        <v>290.8</v>
      </c>
      <c r="H83" s="167"/>
      <c r="I83" s="167">
        <v>290.8</v>
      </c>
      <c r="J83" s="167">
        <v>290.8</v>
      </c>
      <c r="K83" s="167"/>
      <c r="L83" s="167">
        <v>290.8</v>
      </c>
    </row>
    <row r="84" spans="1:12" ht="35.25" customHeight="1" x14ac:dyDescent="0.25">
      <c r="A84" s="158" t="s">
        <v>76</v>
      </c>
      <c r="B84" s="158"/>
      <c r="C84" s="159" t="s">
        <v>77</v>
      </c>
      <c r="D84" s="160">
        <f>D85+D95+D115</f>
        <v>301391.2</v>
      </c>
      <c r="E84" s="160">
        <f>E85+E95+E115</f>
        <v>374.6</v>
      </c>
      <c r="F84" s="160">
        <f>F85+F95+F115</f>
        <v>301765.8</v>
      </c>
      <c r="G84" s="160">
        <f>G85+G95+G115</f>
        <v>292247.40000000002</v>
      </c>
      <c r="H84" s="160"/>
      <c r="I84" s="160">
        <f>I85+I95+I115</f>
        <v>292247.40000000002</v>
      </c>
      <c r="J84" s="160">
        <f>J85+J95+J115</f>
        <v>232167.1</v>
      </c>
      <c r="K84" s="160"/>
      <c r="L84" s="160">
        <f>L85+L95+L115</f>
        <v>232167.1</v>
      </c>
    </row>
    <row r="85" spans="1:12" ht="39" x14ac:dyDescent="0.25">
      <c r="A85" s="161" t="s">
        <v>78</v>
      </c>
      <c r="B85" s="161"/>
      <c r="C85" s="162" t="s">
        <v>79</v>
      </c>
      <c r="D85" s="163">
        <f>D86+D88+D91</f>
        <v>191194</v>
      </c>
      <c r="E85" s="163"/>
      <c r="F85" s="163">
        <f>F86+F88+F91</f>
        <v>191194</v>
      </c>
      <c r="G85" s="163">
        <f>G86+G88+G91</f>
        <v>191107.7</v>
      </c>
      <c r="H85" s="163"/>
      <c r="I85" s="163">
        <f>I86+I88+I91</f>
        <v>191107.7</v>
      </c>
      <c r="J85" s="163">
        <f>J86+J88+J91</f>
        <v>190036.7</v>
      </c>
      <c r="K85" s="163"/>
      <c r="L85" s="163">
        <f>L86+L88+L91</f>
        <v>190036.7</v>
      </c>
    </row>
    <row r="86" spans="1:12" ht="26.25" x14ac:dyDescent="0.25">
      <c r="A86" s="164" t="s">
        <v>80</v>
      </c>
      <c r="B86" s="165"/>
      <c r="C86" s="166" t="s">
        <v>81</v>
      </c>
      <c r="D86" s="167">
        <f>D87</f>
        <v>28461.5</v>
      </c>
      <c r="E86" s="167"/>
      <c r="F86" s="167">
        <f>F87</f>
        <v>28461.5</v>
      </c>
      <c r="G86" s="167">
        <f>G87</f>
        <v>28461.5</v>
      </c>
      <c r="H86" s="167"/>
      <c r="I86" s="167">
        <f>I87</f>
        <v>28461.5</v>
      </c>
      <c r="J86" s="167">
        <f>J87</f>
        <v>28461.5</v>
      </c>
      <c r="K86" s="167"/>
      <c r="L86" s="167">
        <f>L87</f>
        <v>28461.5</v>
      </c>
    </row>
    <row r="87" spans="1:12" ht="26.25" x14ac:dyDescent="0.25">
      <c r="A87" s="164"/>
      <c r="B87" s="164" t="s">
        <v>64</v>
      </c>
      <c r="C87" s="166" t="s">
        <v>65</v>
      </c>
      <c r="D87" s="167">
        <v>28461.5</v>
      </c>
      <c r="E87" s="167"/>
      <c r="F87" s="167">
        <v>28461.5</v>
      </c>
      <c r="G87" s="167">
        <v>28461.5</v>
      </c>
      <c r="H87" s="167"/>
      <c r="I87" s="167">
        <v>28461.5</v>
      </c>
      <c r="J87" s="167">
        <v>28461.5</v>
      </c>
      <c r="K87" s="167"/>
      <c r="L87" s="167">
        <v>28461.5</v>
      </c>
    </row>
    <row r="88" spans="1:12" ht="26.25" x14ac:dyDescent="0.25">
      <c r="A88" s="164" t="s">
        <v>82</v>
      </c>
      <c r="B88" s="164"/>
      <c r="C88" s="166" t="s">
        <v>83</v>
      </c>
      <c r="D88" s="172">
        <f t="shared" ref="D88:L89" si="6">D89</f>
        <v>158299.9</v>
      </c>
      <c r="E88" s="172"/>
      <c r="F88" s="172">
        <f t="shared" si="6"/>
        <v>158299.9</v>
      </c>
      <c r="G88" s="172">
        <f t="shared" si="6"/>
        <v>158213.6</v>
      </c>
      <c r="H88" s="172"/>
      <c r="I88" s="172">
        <f t="shared" si="6"/>
        <v>158213.6</v>
      </c>
      <c r="J88" s="172">
        <f t="shared" si="6"/>
        <v>157142.6</v>
      </c>
      <c r="K88" s="172"/>
      <c r="L88" s="172">
        <f t="shared" si="6"/>
        <v>157142.6</v>
      </c>
    </row>
    <row r="89" spans="1:12" ht="51.75" x14ac:dyDescent="0.25">
      <c r="A89" s="164" t="s">
        <v>84</v>
      </c>
      <c r="B89" s="164"/>
      <c r="C89" s="166" t="s">
        <v>67</v>
      </c>
      <c r="D89" s="167">
        <f t="shared" si="6"/>
        <v>158299.9</v>
      </c>
      <c r="E89" s="167"/>
      <c r="F89" s="167">
        <f t="shared" si="6"/>
        <v>158299.9</v>
      </c>
      <c r="G89" s="167">
        <f t="shared" si="6"/>
        <v>158213.6</v>
      </c>
      <c r="H89" s="167"/>
      <c r="I89" s="167">
        <f t="shared" si="6"/>
        <v>158213.6</v>
      </c>
      <c r="J89" s="167">
        <f t="shared" si="6"/>
        <v>157142.6</v>
      </c>
      <c r="K89" s="167"/>
      <c r="L89" s="167">
        <f t="shared" si="6"/>
        <v>157142.6</v>
      </c>
    </row>
    <row r="90" spans="1:12" ht="26.25" x14ac:dyDescent="0.25">
      <c r="A90" s="164"/>
      <c r="B90" s="164" t="s">
        <v>64</v>
      </c>
      <c r="C90" s="166" t="s">
        <v>65</v>
      </c>
      <c r="D90" s="167">
        <f>157994+305.9</f>
        <v>158299.9</v>
      </c>
      <c r="E90" s="167"/>
      <c r="F90" s="167">
        <f>157994+305.9</f>
        <v>158299.9</v>
      </c>
      <c r="G90" s="167">
        <f>156991.4+1222.2</f>
        <v>158213.6</v>
      </c>
      <c r="H90" s="167"/>
      <c r="I90" s="167">
        <f>156991.4+1222.2</f>
        <v>158213.6</v>
      </c>
      <c r="J90" s="167">
        <f>155928+1214.6</f>
        <v>157142.6</v>
      </c>
      <c r="K90" s="167"/>
      <c r="L90" s="167">
        <f>155928+1214.6</f>
        <v>157142.6</v>
      </c>
    </row>
    <row r="91" spans="1:12" ht="77.25" x14ac:dyDescent="0.25">
      <c r="A91" s="164" t="s">
        <v>85</v>
      </c>
      <c r="B91" s="164"/>
      <c r="C91" s="166" t="s">
        <v>86</v>
      </c>
      <c r="D91" s="172">
        <f>D92</f>
        <v>4432.5999999999995</v>
      </c>
      <c r="E91" s="172"/>
      <c r="F91" s="172">
        <f>F92</f>
        <v>4432.5999999999995</v>
      </c>
      <c r="G91" s="172">
        <f>G92</f>
        <v>4432.5999999999995</v>
      </c>
      <c r="H91" s="172"/>
      <c r="I91" s="172">
        <f>I92</f>
        <v>4432.5999999999995</v>
      </c>
      <c r="J91" s="172">
        <f>J92</f>
        <v>4432.5999999999995</v>
      </c>
      <c r="K91" s="172"/>
      <c r="L91" s="172">
        <f>L92</f>
        <v>4432.5999999999995</v>
      </c>
    </row>
    <row r="92" spans="1:12" ht="26.25" x14ac:dyDescent="0.25">
      <c r="A92" s="164"/>
      <c r="B92" s="164" t="s">
        <v>64</v>
      </c>
      <c r="C92" s="166" t="s">
        <v>65</v>
      </c>
      <c r="D92" s="172">
        <f>D93+D94</f>
        <v>4432.5999999999995</v>
      </c>
      <c r="E92" s="172"/>
      <c r="F92" s="172">
        <f>F93+F94</f>
        <v>4432.5999999999995</v>
      </c>
      <c r="G92" s="172">
        <f>G93+G94</f>
        <v>4432.5999999999995</v>
      </c>
      <c r="H92" s="172"/>
      <c r="I92" s="172">
        <f>I93+I94</f>
        <v>4432.5999999999995</v>
      </c>
      <c r="J92" s="172">
        <f>J93+J94</f>
        <v>4432.5999999999995</v>
      </c>
      <c r="K92" s="172"/>
      <c r="L92" s="172">
        <f>L93+L94</f>
        <v>4432.5999999999995</v>
      </c>
    </row>
    <row r="93" spans="1:12" x14ac:dyDescent="0.25">
      <c r="A93" s="164"/>
      <c r="B93" s="164"/>
      <c r="C93" s="166" t="s">
        <v>87</v>
      </c>
      <c r="D93" s="167">
        <v>4100.2</v>
      </c>
      <c r="E93" s="167"/>
      <c r="F93" s="167">
        <v>4100.2</v>
      </c>
      <c r="G93" s="167">
        <v>4100.2</v>
      </c>
      <c r="H93" s="167"/>
      <c r="I93" s="167">
        <v>4100.2</v>
      </c>
      <c r="J93" s="167">
        <v>4100.2</v>
      </c>
      <c r="K93" s="167"/>
      <c r="L93" s="167">
        <v>4100.2</v>
      </c>
    </row>
    <row r="94" spans="1:12" x14ac:dyDescent="0.25">
      <c r="A94" s="164"/>
      <c r="B94" s="164"/>
      <c r="C94" s="166" t="s">
        <v>88</v>
      </c>
      <c r="D94" s="167">
        <v>332.4</v>
      </c>
      <c r="E94" s="167"/>
      <c r="F94" s="167">
        <v>332.4</v>
      </c>
      <c r="G94" s="167">
        <v>332.4</v>
      </c>
      <c r="H94" s="167"/>
      <c r="I94" s="167">
        <v>332.4</v>
      </c>
      <c r="J94" s="167">
        <v>332.4</v>
      </c>
      <c r="K94" s="167"/>
      <c r="L94" s="167">
        <v>332.4</v>
      </c>
    </row>
    <row r="95" spans="1:12" ht="39" x14ac:dyDescent="0.25">
      <c r="A95" s="161" t="s">
        <v>90</v>
      </c>
      <c r="B95" s="161"/>
      <c r="C95" s="162" t="s">
        <v>91</v>
      </c>
      <c r="D95" s="163">
        <f>D96+D98+D100+D102+D109+D112+D104+D107</f>
        <v>43160.499999999993</v>
      </c>
      <c r="E95" s="163">
        <f>E96+E98+E100+E102+E109+E112+E104+E107</f>
        <v>374.6</v>
      </c>
      <c r="F95" s="163">
        <f>F96+F98+F100+F102+F109+F112+F104+F107</f>
        <v>43535.1</v>
      </c>
      <c r="G95" s="163">
        <f>G96+G98+G100+G102+G109+G112+G104+G107</f>
        <v>42470.5</v>
      </c>
      <c r="H95" s="163"/>
      <c r="I95" s="163">
        <f>I96+I98+I100+I102+I109+I112+I104+I107</f>
        <v>42470.5</v>
      </c>
      <c r="J95" s="163">
        <f>J96+J98+J100+J102+J109+J112+J104+J107</f>
        <v>42130.400000000001</v>
      </c>
      <c r="K95" s="163"/>
      <c r="L95" s="163">
        <f>L96+L98+L100+L102+L109+L112+L104+L107</f>
        <v>42130.400000000001</v>
      </c>
    </row>
    <row r="96" spans="1:12" ht="26.25" x14ac:dyDescent="0.25">
      <c r="A96" s="164" t="s">
        <v>92</v>
      </c>
      <c r="B96" s="164"/>
      <c r="C96" s="166" t="s">
        <v>93</v>
      </c>
      <c r="D96" s="167">
        <f>D97</f>
        <v>5637.7</v>
      </c>
      <c r="E96" s="167"/>
      <c r="F96" s="167">
        <f>F97</f>
        <v>5637.7</v>
      </c>
      <c r="G96" s="167">
        <f>G97</f>
        <v>5637.7</v>
      </c>
      <c r="H96" s="167"/>
      <c r="I96" s="167">
        <f>I97</f>
        <v>5637.7</v>
      </c>
      <c r="J96" s="167">
        <f>J97</f>
        <v>5637.7</v>
      </c>
      <c r="K96" s="167"/>
      <c r="L96" s="167">
        <f>L97</f>
        <v>5637.7</v>
      </c>
    </row>
    <row r="97" spans="1:14" ht="26.25" x14ac:dyDescent="0.25">
      <c r="A97" s="164"/>
      <c r="B97" s="164" t="s">
        <v>64</v>
      </c>
      <c r="C97" s="166" t="s">
        <v>65</v>
      </c>
      <c r="D97" s="167">
        <v>5637.7</v>
      </c>
      <c r="E97" s="167"/>
      <c r="F97" s="167">
        <v>5637.7</v>
      </c>
      <c r="G97" s="167">
        <v>5637.7</v>
      </c>
      <c r="H97" s="167"/>
      <c r="I97" s="167">
        <v>5637.7</v>
      </c>
      <c r="J97" s="167">
        <v>5637.7</v>
      </c>
      <c r="K97" s="167"/>
      <c r="L97" s="167">
        <v>5637.7</v>
      </c>
    </row>
    <row r="98" spans="1:14" ht="26.25" x14ac:dyDescent="0.25">
      <c r="A98" s="164" t="s">
        <v>94</v>
      </c>
      <c r="B98" s="164"/>
      <c r="C98" s="166" t="s">
        <v>95</v>
      </c>
      <c r="D98" s="167">
        <f>D99</f>
        <v>535.4</v>
      </c>
      <c r="E98" s="167">
        <f>E99</f>
        <v>374.6</v>
      </c>
      <c r="F98" s="167">
        <f>F99</f>
        <v>910</v>
      </c>
      <c r="G98" s="167">
        <f>G99</f>
        <v>535.4</v>
      </c>
      <c r="H98" s="167"/>
      <c r="I98" s="167">
        <f>I99</f>
        <v>535.4</v>
      </c>
      <c r="J98" s="167">
        <f>J99</f>
        <v>535.4</v>
      </c>
      <c r="K98" s="167"/>
      <c r="L98" s="167">
        <f>L99</f>
        <v>535.4</v>
      </c>
    </row>
    <row r="99" spans="1:14" ht="26.25" x14ac:dyDescent="0.25">
      <c r="A99" s="164"/>
      <c r="B99" s="164" t="s">
        <v>64</v>
      </c>
      <c r="C99" s="166" t="s">
        <v>65</v>
      </c>
      <c r="D99" s="167">
        <v>535.4</v>
      </c>
      <c r="E99" s="167">
        <v>374.6</v>
      </c>
      <c r="F99" s="167">
        <f>SUM(D99:E99)</f>
        <v>910</v>
      </c>
      <c r="G99" s="167">
        <v>535.4</v>
      </c>
      <c r="H99" s="167"/>
      <c r="I99" s="167">
        <v>535.4</v>
      </c>
      <c r="J99" s="167">
        <v>535.4</v>
      </c>
      <c r="K99" s="167"/>
      <c r="L99" s="167">
        <v>535.4</v>
      </c>
      <c r="M99" s="177"/>
      <c r="N99" s="177"/>
    </row>
    <row r="100" spans="1:14" ht="39" x14ac:dyDescent="0.25">
      <c r="A100" s="164" t="s">
        <v>96</v>
      </c>
      <c r="B100" s="164"/>
      <c r="C100" s="166" t="s">
        <v>97</v>
      </c>
      <c r="D100" s="167">
        <f>D101</f>
        <v>288</v>
      </c>
      <c r="E100" s="167"/>
      <c r="F100" s="167">
        <f>F101</f>
        <v>288</v>
      </c>
      <c r="G100" s="167">
        <f>G101</f>
        <v>288</v>
      </c>
      <c r="H100" s="167"/>
      <c r="I100" s="167">
        <f>I101</f>
        <v>288</v>
      </c>
      <c r="J100" s="167">
        <f>J101</f>
        <v>288</v>
      </c>
      <c r="K100" s="167"/>
      <c r="L100" s="167">
        <f>L101</f>
        <v>288</v>
      </c>
    </row>
    <row r="101" spans="1:14" ht="26.25" x14ac:dyDescent="0.25">
      <c r="A101" s="164"/>
      <c r="B101" s="164" t="s">
        <v>64</v>
      </c>
      <c r="C101" s="166" t="s">
        <v>65</v>
      </c>
      <c r="D101" s="167">
        <v>288</v>
      </c>
      <c r="E101" s="167"/>
      <c r="F101" s="167">
        <v>288</v>
      </c>
      <c r="G101" s="167">
        <v>288</v>
      </c>
      <c r="H101" s="167"/>
      <c r="I101" s="167">
        <v>288</v>
      </c>
      <c r="J101" s="167">
        <v>288</v>
      </c>
      <c r="K101" s="167"/>
      <c r="L101" s="167">
        <v>288</v>
      </c>
    </row>
    <row r="102" spans="1:14" ht="26.25" x14ac:dyDescent="0.25">
      <c r="A102" s="164" t="s">
        <v>98</v>
      </c>
      <c r="B102" s="164"/>
      <c r="C102" s="166" t="s">
        <v>99</v>
      </c>
      <c r="D102" s="167">
        <f>D103</f>
        <v>271.60000000000002</v>
      </c>
      <c r="E102" s="167"/>
      <c r="F102" s="167">
        <f>F103</f>
        <v>271.60000000000002</v>
      </c>
      <c r="G102" s="167">
        <f>G103</f>
        <v>271.60000000000002</v>
      </c>
      <c r="H102" s="167"/>
      <c r="I102" s="167">
        <f>I103</f>
        <v>271.60000000000002</v>
      </c>
      <c r="J102" s="167">
        <f>J103</f>
        <v>271.60000000000002</v>
      </c>
      <c r="K102" s="167"/>
      <c r="L102" s="167">
        <f>L103</f>
        <v>271.60000000000002</v>
      </c>
    </row>
    <row r="103" spans="1:14" ht="26.25" x14ac:dyDescent="0.25">
      <c r="A103" s="164"/>
      <c r="B103" s="164" t="s">
        <v>64</v>
      </c>
      <c r="C103" s="166" t="s">
        <v>65</v>
      </c>
      <c r="D103" s="167">
        <v>271.60000000000002</v>
      </c>
      <c r="E103" s="167"/>
      <c r="F103" s="167">
        <v>271.60000000000002</v>
      </c>
      <c r="G103" s="167">
        <v>271.60000000000002</v>
      </c>
      <c r="H103" s="167"/>
      <c r="I103" s="167">
        <v>271.60000000000002</v>
      </c>
      <c r="J103" s="167">
        <v>271.60000000000002</v>
      </c>
      <c r="K103" s="167"/>
      <c r="L103" s="167">
        <v>271.60000000000002</v>
      </c>
    </row>
    <row r="104" spans="1:14" ht="25.5" x14ac:dyDescent="0.25">
      <c r="A104" s="178" t="s">
        <v>100</v>
      </c>
      <c r="B104" s="164"/>
      <c r="C104" s="28" t="s">
        <v>1003</v>
      </c>
      <c r="D104" s="167">
        <v>5339.2</v>
      </c>
      <c r="E104" s="167"/>
      <c r="F104" s="167">
        <v>5339.2</v>
      </c>
      <c r="G104" s="167">
        <v>5588.5</v>
      </c>
      <c r="H104" s="167"/>
      <c r="I104" s="167">
        <v>5588.5</v>
      </c>
      <c r="J104" s="167">
        <v>5486.3</v>
      </c>
      <c r="K104" s="167"/>
      <c r="L104" s="167">
        <v>5486.3</v>
      </c>
    </row>
    <row r="105" spans="1:14" x14ac:dyDescent="0.25">
      <c r="A105" s="164"/>
      <c r="B105" s="164" t="s">
        <v>37</v>
      </c>
      <c r="C105" s="166" t="s">
        <v>38</v>
      </c>
      <c r="D105" s="167">
        <v>0</v>
      </c>
      <c r="E105" s="167"/>
      <c r="F105" s="167">
        <v>0</v>
      </c>
      <c r="G105" s="167">
        <v>0</v>
      </c>
      <c r="H105" s="167"/>
      <c r="I105" s="167">
        <v>0</v>
      </c>
      <c r="J105" s="167">
        <v>0</v>
      </c>
      <c r="K105" s="167"/>
      <c r="L105" s="167">
        <v>0</v>
      </c>
    </row>
    <row r="106" spans="1:14" ht="26.25" x14ac:dyDescent="0.25">
      <c r="A106" s="164"/>
      <c r="B106" s="164" t="s">
        <v>64</v>
      </c>
      <c r="C106" s="166" t="s">
        <v>65</v>
      </c>
      <c r="D106" s="167">
        <v>5339.2</v>
      </c>
      <c r="E106" s="167"/>
      <c r="F106" s="167">
        <v>5339.2</v>
      </c>
      <c r="G106" s="167">
        <v>5588.5</v>
      </c>
      <c r="H106" s="167"/>
      <c r="I106" s="167">
        <v>5588.5</v>
      </c>
      <c r="J106" s="167">
        <v>5486.3</v>
      </c>
      <c r="K106" s="167"/>
      <c r="L106" s="167">
        <v>5486.3</v>
      </c>
    </row>
    <row r="107" spans="1:14" ht="26.25" x14ac:dyDescent="0.25">
      <c r="A107" s="178" t="s">
        <v>101</v>
      </c>
      <c r="B107" s="164"/>
      <c r="C107" s="166" t="s">
        <v>1004</v>
      </c>
      <c r="D107" s="167">
        <f>D108</f>
        <v>6821.1</v>
      </c>
      <c r="E107" s="167"/>
      <c r="F107" s="167">
        <f>F108</f>
        <v>6821.1</v>
      </c>
      <c r="G107" s="167">
        <f>G108</f>
        <v>6777.1</v>
      </c>
      <c r="H107" s="167"/>
      <c r="I107" s="167">
        <f>I108</f>
        <v>6777.1</v>
      </c>
      <c r="J107" s="167">
        <f>J108</f>
        <v>6615.2</v>
      </c>
      <c r="K107" s="167"/>
      <c r="L107" s="167">
        <f>L108</f>
        <v>6615.2</v>
      </c>
    </row>
    <row r="108" spans="1:14" ht="26.25" x14ac:dyDescent="0.25">
      <c r="A108" s="164"/>
      <c r="B108" s="164" t="s">
        <v>64</v>
      </c>
      <c r="C108" s="166" t="s">
        <v>65</v>
      </c>
      <c r="D108" s="167">
        <v>6821.1</v>
      </c>
      <c r="E108" s="167"/>
      <c r="F108" s="167">
        <v>6821.1</v>
      </c>
      <c r="G108" s="167">
        <v>6777.1</v>
      </c>
      <c r="H108" s="167"/>
      <c r="I108" s="167">
        <v>6777.1</v>
      </c>
      <c r="J108" s="167">
        <v>6615.2</v>
      </c>
      <c r="K108" s="167"/>
      <c r="L108" s="167">
        <v>6615.2</v>
      </c>
    </row>
    <row r="109" spans="1:14" ht="39" x14ac:dyDescent="0.25">
      <c r="A109" s="164" t="s">
        <v>446</v>
      </c>
      <c r="B109" s="164"/>
      <c r="C109" s="166" t="s">
        <v>1006</v>
      </c>
      <c r="D109" s="167">
        <f>D110</f>
        <v>12128.1</v>
      </c>
      <c r="E109" s="167"/>
      <c r="F109" s="167">
        <f>F110</f>
        <v>12128.1</v>
      </c>
      <c r="G109" s="167">
        <f>G110</f>
        <v>12128.1</v>
      </c>
      <c r="H109" s="167"/>
      <c r="I109" s="167">
        <f>I110</f>
        <v>12128.1</v>
      </c>
      <c r="J109" s="167">
        <f>J110</f>
        <v>12128.1</v>
      </c>
      <c r="K109" s="167"/>
      <c r="L109" s="167">
        <f>L110</f>
        <v>12128.1</v>
      </c>
    </row>
    <row r="110" spans="1:14" ht="26.25" x14ac:dyDescent="0.25">
      <c r="A110" s="164"/>
      <c r="B110" s="164" t="s">
        <v>64</v>
      </c>
      <c r="C110" s="166" t="s">
        <v>65</v>
      </c>
      <c r="D110" s="167">
        <v>12128.1</v>
      </c>
      <c r="E110" s="167"/>
      <c r="F110" s="167">
        <v>12128.1</v>
      </c>
      <c r="G110" s="167">
        <v>12128.1</v>
      </c>
      <c r="H110" s="167"/>
      <c r="I110" s="167">
        <v>12128.1</v>
      </c>
      <c r="J110" s="167">
        <f>J111</f>
        <v>12128.1</v>
      </c>
      <c r="K110" s="167"/>
      <c r="L110" s="167">
        <f>L111</f>
        <v>12128.1</v>
      </c>
    </row>
    <row r="111" spans="1:14" x14ac:dyDescent="0.25">
      <c r="A111" s="164"/>
      <c r="B111" s="164"/>
      <c r="C111" s="166" t="s">
        <v>89</v>
      </c>
      <c r="D111" s="167">
        <v>12128.1</v>
      </c>
      <c r="E111" s="167"/>
      <c r="F111" s="167">
        <v>12128.1</v>
      </c>
      <c r="G111" s="167">
        <v>12128.1</v>
      </c>
      <c r="H111" s="167"/>
      <c r="I111" s="167">
        <v>12128.1</v>
      </c>
      <c r="J111" s="167">
        <v>12128.1</v>
      </c>
      <c r="K111" s="167"/>
      <c r="L111" s="167">
        <v>12128.1</v>
      </c>
    </row>
    <row r="112" spans="1:14" ht="26.25" x14ac:dyDescent="0.25">
      <c r="A112" s="164" t="s">
        <v>447</v>
      </c>
      <c r="B112" s="164"/>
      <c r="C112" s="166" t="s">
        <v>1007</v>
      </c>
      <c r="D112" s="167">
        <f t="shared" ref="D112:L113" si="7">D113</f>
        <v>12139.4</v>
      </c>
      <c r="E112" s="167"/>
      <c r="F112" s="167">
        <f t="shared" si="7"/>
        <v>12139.4</v>
      </c>
      <c r="G112" s="167">
        <f t="shared" si="7"/>
        <v>11244.1</v>
      </c>
      <c r="H112" s="167"/>
      <c r="I112" s="167">
        <f t="shared" si="7"/>
        <v>11244.1</v>
      </c>
      <c r="J112" s="167">
        <f t="shared" si="7"/>
        <v>11168.1</v>
      </c>
      <c r="K112" s="167"/>
      <c r="L112" s="167">
        <f t="shared" si="7"/>
        <v>11168.1</v>
      </c>
    </row>
    <row r="113" spans="1:12" ht="26.25" x14ac:dyDescent="0.25">
      <c r="A113" s="164"/>
      <c r="B113" s="164" t="s">
        <v>64</v>
      </c>
      <c r="C113" s="166" t="s">
        <v>65</v>
      </c>
      <c r="D113" s="167">
        <f t="shared" si="7"/>
        <v>12139.4</v>
      </c>
      <c r="E113" s="167"/>
      <c r="F113" s="167">
        <f t="shared" si="7"/>
        <v>12139.4</v>
      </c>
      <c r="G113" s="167">
        <f t="shared" si="7"/>
        <v>11244.1</v>
      </c>
      <c r="H113" s="167"/>
      <c r="I113" s="167">
        <f t="shared" si="7"/>
        <v>11244.1</v>
      </c>
      <c r="J113" s="167">
        <f t="shared" si="7"/>
        <v>11168.1</v>
      </c>
      <c r="K113" s="167"/>
      <c r="L113" s="167">
        <f t="shared" si="7"/>
        <v>11168.1</v>
      </c>
    </row>
    <row r="114" spans="1:12" x14ac:dyDescent="0.25">
      <c r="A114" s="164"/>
      <c r="B114" s="164"/>
      <c r="C114" s="166" t="s">
        <v>89</v>
      </c>
      <c r="D114" s="167">
        <v>12139.4</v>
      </c>
      <c r="E114" s="167"/>
      <c r="F114" s="167">
        <v>12139.4</v>
      </c>
      <c r="G114" s="167">
        <v>11244.1</v>
      </c>
      <c r="H114" s="167"/>
      <c r="I114" s="167">
        <v>11244.1</v>
      </c>
      <c r="J114" s="167">
        <v>11168.1</v>
      </c>
      <c r="K114" s="167"/>
      <c r="L114" s="167">
        <v>11168.1</v>
      </c>
    </row>
    <row r="115" spans="1:12" s="191" customFormat="1" ht="39" x14ac:dyDescent="0.25">
      <c r="A115" s="161" t="s">
        <v>1041</v>
      </c>
      <c r="B115" s="161"/>
      <c r="C115" s="162" t="s">
        <v>1044</v>
      </c>
      <c r="D115" s="163">
        <f>D116</f>
        <v>67036.7</v>
      </c>
      <c r="E115" s="163"/>
      <c r="F115" s="163">
        <f>F116</f>
        <v>67036.7</v>
      </c>
      <c r="G115" s="163">
        <f t="shared" ref="G115:L117" si="8">G116</f>
        <v>58669.2</v>
      </c>
      <c r="H115" s="163"/>
      <c r="I115" s="163">
        <f t="shared" si="8"/>
        <v>58669.2</v>
      </c>
      <c r="J115" s="163">
        <f t="shared" si="8"/>
        <v>0</v>
      </c>
      <c r="K115" s="163"/>
      <c r="L115" s="163">
        <f t="shared" si="8"/>
        <v>0</v>
      </c>
    </row>
    <row r="116" spans="1:12" s="191" customFormat="1" ht="25.5" x14ac:dyDescent="0.25">
      <c r="A116" s="164" t="s">
        <v>1042</v>
      </c>
      <c r="B116" s="164"/>
      <c r="C116" s="397" t="s">
        <v>1054</v>
      </c>
      <c r="D116" s="167">
        <f>D117</f>
        <v>67036.7</v>
      </c>
      <c r="E116" s="167"/>
      <c r="F116" s="167">
        <f>F117</f>
        <v>67036.7</v>
      </c>
      <c r="G116" s="167">
        <f t="shared" si="8"/>
        <v>58669.2</v>
      </c>
      <c r="H116" s="167"/>
      <c r="I116" s="167">
        <f t="shared" si="8"/>
        <v>58669.2</v>
      </c>
      <c r="J116" s="167">
        <f t="shared" si="8"/>
        <v>0</v>
      </c>
      <c r="K116" s="167"/>
      <c r="L116" s="167">
        <f t="shared" si="8"/>
        <v>0</v>
      </c>
    </row>
    <row r="117" spans="1:12" ht="26.25" x14ac:dyDescent="0.25">
      <c r="A117" s="164"/>
      <c r="B117" s="164" t="s">
        <v>187</v>
      </c>
      <c r="C117" s="26" t="s">
        <v>188</v>
      </c>
      <c r="D117" s="167">
        <f>SUM(D118:D119)</f>
        <v>67036.7</v>
      </c>
      <c r="E117" s="167"/>
      <c r="F117" s="167">
        <f>SUM(F118:F119)</f>
        <v>67036.7</v>
      </c>
      <c r="G117" s="167">
        <f>SUM(G118:G119)</f>
        <v>58669.2</v>
      </c>
      <c r="H117" s="167"/>
      <c r="I117" s="167">
        <f>SUM(I118:I119)</f>
        <v>58669.2</v>
      </c>
      <c r="J117" s="167">
        <f t="shared" si="8"/>
        <v>0</v>
      </c>
      <c r="K117" s="167"/>
      <c r="L117" s="167">
        <f t="shared" si="8"/>
        <v>0</v>
      </c>
    </row>
    <row r="118" spans="1:12" x14ac:dyDescent="0.25">
      <c r="A118" s="164"/>
      <c r="B118" s="164"/>
      <c r="C118" s="26" t="s">
        <v>256</v>
      </c>
      <c r="D118" s="167">
        <v>57131.1</v>
      </c>
      <c r="E118" s="167"/>
      <c r="F118" s="167">
        <v>57131.1</v>
      </c>
      <c r="G118" s="167">
        <v>50000</v>
      </c>
      <c r="H118" s="167"/>
      <c r="I118" s="167">
        <v>50000</v>
      </c>
      <c r="J118" s="167">
        <v>0</v>
      </c>
      <c r="K118" s="167"/>
      <c r="L118" s="167">
        <v>0</v>
      </c>
    </row>
    <row r="119" spans="1:12" x14ac:dyDescent="0.25">
      <c r="A119" s="164"/>
      <c r="B119" s="164"/>
      <c r="C119" s="26" t="s">
        <v>193</v>
      </c>
      <c r="D119" s="167">
        <v>9905.6</v>
      </c>
      <c r="E119" s="167"/>
      <c r="F119" s="167">
        <v>9905.6</v>
      </c>
      <c r="G119" s="167">
        <v>8669.2000000000007</v>
      </c>
      <c r="H119" s="167"/>
      <c r="I119" s="167">
        <v>8669.2000000000007</v>
      </c>
      <c r="J119" s="167">
        <v>0</v>
      </c>
      <c r="K119" s="167"/>
      <c r="L119" s="167">
        <v>0</v>
      </c>
    </row>
    <row r="120" spans="1:12" ht="33.75" customHeight="1" x14ac:dyDescent="0.25">
      <c r="A120" s="158" t="s">
        <v>103</v>
      </c>
      <c r="B120" s="158"/>
      <c r="C120" s="159" t="s">
        <v>104</v>
      </c>
      <c r="D120" s="160">
        <f>D121</f>
        <v>28646.899999999998</v>
      </c>
      <c r="E120" s="160"/>
      <c r="F120" s="160">
        <f>F121</f>
        <v>28646.899999999998</v>
      </c>
      <c r="G120" s="160">
        <f>G121</f>
        <v>28516.899999999998</v>
      </c>
      <c r="H120" s="160"/>
      <c r="I120" s="160">
        <f>I121</f>
        <v>28516.899999999998</v>
      </c>
      <c r="J120" s="160">
        <f>J121</f>
        <v>28516.899999999998</v>
      </c>
      <c r="K120" s="160"/>
      <c r="L120" s="160">
        <f>L121</f>
        <v>28516.899999999998</v>
      </c>
    </row>
    <row r="121" spans="1:12" ht="26.25" x14ac:dyDescent="0.25">
      <c r="A121" s="161" t="s">
        <v>105</v>
      </c>
      <c r="B121" s="171"/>
      <c r="C121" s="162" t="s">
        <v>106</v>
      </c>
      <c r="D121" s="163">
        <f>D122+D124+D126+D128+D130+D132+D134</f>
        <v>28646.899999999998</v>
      </c>
      <c r="E121" s="163"/>
      <c r="F121" s="163">
        <f>F122+F124+F126+F128+F130+F132+F134</f>
        <v>28646.899999999998</v>
      </c>
      <c r="G121" s="163">
        <f>G122+G124+G126+G128+G130</f>
        <v>28516.899999999998</v>
      </c>
      <c r="H121" s="163"/>
      <c r="I121" s="163">
        <f>I122+I124+I126+I128+I130</f>
        <v>28516.899999999998</v>
      </c>
      <c r="J121" s="163">
        <f>J122+J124+J126+J128+J130</f>
        <v>28516.899999999998</v>
      </c>
      <c r="K121" s="163"/>
      <c r="L121" s="163">
        <f>L122+L124+L126+L128+L130</f>
        <v>28516.899999999998</v>
      </c>
    </row>
    <row r="122" spans="1:12" ht="26.25" x14ac:dyDescent="0.25">
      <c r="A122" s="164" t="s">
        <v>107</v>
      </c>
      <c r="B122" s="165"/>
      <c r="C122" s="166" t="s">
        <v>108</v>
      </c>
      <c r="D122" s="167">
        <f>D123</f>
        <v>17666.599999999999</v>
      </c>
      <c r="E122" s="167"/>
      <c r="F122" s="167">
        <f>F123</f>
        <v>17666.599999999999</v>
      </c>
      <c r="G122" s="167">
        <f>G123</f>
        <v>17666.599999999999</v>
      </c>
      <c r="H122" s="167"/>
      <c r="I122" s="167">
        <f>I123</f>
        <v>17666.599999999999</v>
      </c>
      <c r="J122" s="167">
        <f>J123</f>
        <v>17666.599999999999</v>
      </c>
      <c r="K122" s="167"/>
      <c r="L122" s="167">
        <f>L123</f>
        <v>17666.599999999999</v>
      </c>
    </row>
    <row r="123" spans="1:12" ht="26.25" x14ac:dyDescent="0.25">
      <c r="A123" s="164"/>
      <c r="B123" s="164" t="s">
        <v>64</v>
      </c>
      <c r="C123" s="166" t="s">
        <v>65</v>
      </c>
      <c r="D123" s="167">
        <f>18449.3-782.7</f>
        <v>17666.599999999999</v>
      </c>
      <c r="E123" s="167"/>
      <c r="F123" s="167">
        <f>18449.3-782.7</f>
        <v>17666.599999999999</v>
      </c>
      <c r="G123" s="167">
        <f t="shared" ref="G123:L123" si="9">18449.3-782.7</f>
        <v>17666.599999999999</v>
      </c>
      <c r="H123" s="167"/>
      <c r="I123" s="167">
        <f t="shared" si="9"/>
        <v>17666.599999999999</v>
      </c>
      <c r="J123" s="167">
        <f t="shared" si="9"/>
        <v>17666.599999999999</v>
      </c>
      <c r="K123" s="167"/>
      <c r="L123" s="167">
        <f t="shared" si="9"/>
        <v>17666.599999999999</v>
      </c>
    </row>
    <row r="124" spans="1:12" ht="26.25" x14ac:dyDescent="0.25">
      <c r="A124" s="164" t="s">
        <v>109</v>
      </c>
      <c r="B124" s="165"/>
      <c r="C124" s="166" t="s">
        <v>110</v>
      </c>
      <c r="D124" s="167">
        <f>D125</f>
        <v>10240.700000000001</v>
      </c>
      <c r="E124" s="167"/>
      <c r="F124" s="167">
        <f>F125</f>
        <v>10240.700000000001</v>
      </c>
      <c r="G124" s="167">
        <f>G125</f>
        <v>10240.700000000001</v>
      </c>
      <c r="H124" s="167"/>
      <c r="I124" s="167">
        <f>I125</f>
        <v>10240.700000000001</v>
      </c>
      <c r="J124" s="167">
        <f>J125</f>
        <v>10240.700000000001</v>
      </c>
      <c r="K124" s="167"/>
      <c r="L124" s="167">
        <f>L125</f>
        <v>10240.700000000001</v>
      </c>
    </row>
    <row r="125" spans="1:12" ht="26.25" x14ac:dyDescent="0.25">
      <c r="A125" s="164"/>
      <c r="B125" s="164" t="s">
        <v>64</v>
      </c>
      <c r="C125" s="166" t="s">
        <v>65</v>
      </c>
      <c r="D125" s="167">
        <f>10533.5-292.8</f>
        <v>10240.700000000001</v>
      </c>
      <c r="E125" s="167"/>
      <c r="F125" s="167">
        <f>10533.5-292.8</f>
        <v>10240.700000000001</v>
      </c>
      <c r="G125" s="167">
        <f t="shared" ref="G125:L125" si="10">10533.5-292.8</f>
        <v>10240.700000000001</v>
      </c>
      <c r="H125" s="167"/>
      <c r="I125" s="167">
        <f t="shared" si="10"/>
        <v>10240.700000000001</v>
      </c>
      <c r="J125" s="167">
        <f t="shared" si="10"/>
        <v>10240.700000000001</v>
      </c>
      <c r="K125" s="167"/>
      <c r="L125" s="167">
        <f t="shared" si="10"/>
        <v>10240.700000000001</v>
      </c>
    </row>
    <row r="126" spans="1:12" x14ac:dyDescent="0.25">
      <c r="A126" s="164" t="s">
        <v>111</v>
      </c>
      <c r="B126" s="164"/>
      <c r="C126" s="166" t="s">
        <v>112</v>
      </c>
      <c r="D126" s="167">
        <f>D127</f>
        <v>278.2</v>
      </c>
      <c r="E126" s="167"/>
      <c r="F126" s="167">
        <f>F127</f>
        <v>278.2</v>
      </c>
      <c r="G126" s="167">
        <f>G127</f>
        <v>278.2</v>
      </c>
      <c r="H126" s="167"/>
      <c r="I126" s="167">
        <f>I127</f>
        <v>278.2</v>
      </c>
      <c r="J126" s="167">
        <f>J127</f>
        <v>278.2</v>
      </c>
      <c r="K126" s="167"/>
      <c r="L126" s="167">
        <f>L127</f>
        <v>278.2</v>
      </c>
    </row>
    <row r="127" spans="1:12" ht="26.25" x14ac:dyDescent="0.25">
      <c r="A127" s="164"/>
      <c r="B127" s="164" t="s">
        <v>64</v>
      </c>
      <c r="C127" s="166" t="s">
        <v>65</v>
      </c>
      <c r="D127" s="167">
        <v>278.2</v>
      </c>
      <c r="E127" s="167"/>
      <c r="F127" s="167">
        <v>278.2</v>
      </c>
      <c r="G127" s="167">
        <v>278.2</v>
      </c>
      <c r="H127" s="167"/>
      <c r="I127" s="167">
        <v>278.2</v>
      </c>
      <c r="J127" s="167">
        <v>278.2</v>
      </c>
      <c r="K127" s="167"/>
      <c r="L127" s="167">
        <v>278.2</v>
      </c>
    </row>
    <row r="128" spans="1:12" x14ac:dyDescent="0.25">
      <c r="A128" s="164" t="s">
        <v>113</v>
      </c>
      <c r="B128" s="164"/>
      <c r="C128" s="166" t="s">
        <v>114</v>
      </c>
      <c r="D128" s="167">
        <f>D129</f>
        <v>100.1</v>
      </c>
      <c r="E128" s="167"/>
      <c r="F128" s="167">
        <f>F129</f>
        <v>100.1</v>
      </c>
      <c r="G128" s="167">
        <f>G129</f>
        <v>100.1</v>
      </c>
      <c r="H128" s="167"/>
      <c r="I128" s="167">
        <f>I129</f>
        <v>100.1</v>
      </c>
      <c r="J128" s="167">
        <f>J129</f>
        <v>100.1</v>
      </c>
      <c r="K128" s="167"/>
      <c r="L128" s="167">
        <f>L129</f>
        <v>100.1</v>
      </c>
    </row>
    <row r="129" spans="1:12" ht="26.25" x14ac:dyDescent="0.25">
      <c r="A129" s="164"/>
      <c r="B129" s="164" t="s">
        <v>64</v>
      </c>
      <c r="C129" s="166" t="s">
        <v>65</v>
      </c>
      <c r="D129" s="167">
        <v>100.1</v>
      </c>
      <c r="E129" s="167"/>
      <c r="F129" s="167">
        <v>100.1</v>
      </c>
      <c r="G129" s="167">
        <v>100.1</v>
      </c>
      <c r="H129" s="167"/>
      <c r="I129" s="167">
        <v>100.1</v>
      </c>
      <c r="J129" s="167">
        <v>100.1</v>
      </c>
      <c r="K129" s="167"/>
      <c r="L129" s="167">
        <v>100.1</v>
      </c>
    </row>
    <row r="130" spans="1:12" x14ac:dyDescent="0.25">
      <c r="A130" s="164" t="s">
        <v>805</v>
      </c>
      <c r="B130" s="164"/>
      <c r="C130" s="166" t="s">
        <v>116</v>
      </c>
      <c r="D130" s="167">
        <f>D131</f>
        <v>231.3</v>
      </c>
      <c r="E130" s="167"/>
      <c r="F130" s="167">
        <f>F131</f>
        <v>231.3</v>
      </c>
      <c r="G130" s="167">
        <f>G131</f>
        <v>231.3</v>
      </c>
      <c r="H130" s="167"/>
      <c r="I130" s="167">
        <f>I131</f>
        <v>231.3</v>
      </c>
      <c r="J130" s="167">
        <f>J131</f>
        <v>231.3</v>
      </c>
      <c r="K130" s="167"/>
      <c r="L130" s="167">
        <f>L131</f>
        <v>231.3</v>
      </c>
    </row>
    <row r="131" spans="1:12" ht="26.25" x14ac:dyDescent="0.25">
      <c r="A131" s="164"/>
      <c r="B131" s="164" t="s">
        <v>64</v>
      </c>
      <c r="C131" s="166" t="s">
        <v>65</v>
      </c>
      <c r="D131" s="167">
        <v>231.3</v>
      </c>
      <c r="E131" s="167"/>
      <c r="F131" s="167">
        <v>231.3</v>
      </c>
      <c r="G131" s="167">
        <v>231.3</v>
      </c>
      <c r="H131" s="167"/>
      <c r="I131" s="167">
        <v>231.3</v>
      </c>
      <c r="J131" s="167">
        <v>231.3</v>
      </c>
      <c r="K131" s="167"/>
      <c r="L131" s="167">
        <v>231.3</v>
      </c>
    </row>
    <row r="132" spans="1:12" ht="26.25" x14ac:dyDescent="0.25">
      <c r="A132" s="164" t="s">
        <v>806</v>
      </c>
      <c r="B132" s="164"/>
      <c r="C132" s="166" t="s">
        <v>757</v>
      </c>
      <c r="D132" s="167">
        <f>D133</f>
        <v>60</v>
      </c>
      <c r="E132" s="167"/>
      <c r="F132" s="167">
        <f>F133</f>
        <v>60</v>
      </c>
      <c r="G132" s="167">
        <f>G133</f>
        <v>0</v>
      </c>
      <c r="H132" s="167"/>
      <c r="I132" s="167">
        <f>I133</f>
        <v>0</v>
      </c>
      <c r="J132" s="167">
        <f>J133</f>
        <v>0</v>
      </c>
      <c r="K132" s="167"/>
      <c r="L132" s="167">
        <f>L133</f>
        <v>0</v>
      </c>
    </row>
    <row r="133" spans="1:12" ht="26.25" x14ac:dyDescent="0.25">
      <c r="A133" s="164"/>
      <c r="B133" s="164" t="s">
        <v>64</v>
      </c>
      <c r="C133" s="166" t="s">
        <v>65</v>
      </c>
      <c r="D133" s="167">
        <f>58.5+1.5</f>
        <v>60</v>
      </c>
      <c r="E133" s="167"/>
      <c r="F133" s="167">
        <f>58.5+1.5</f>
        <v>60</v>
      </c>
      <c r="G133" s="167">
        <v>0</v>
      </c>
      <c r="H133" s="167"/>
      <c r="I133" s="167">
        <v>0</v>
      </c>
      <c r="J133" s="167">
        <v>0</v>
      </c>
      <c r="K133" s="167"/>
      <c r="L133" s="167">
        <v>0</v>
      </c>
    </row>
    <row r="134" spans="1:12" ht="39" x14ac:dyDescent="0.25">
      <c r="A134" s="164" t="s">
        <v>807</v>
      </c>
      <c r="B134" s="164"/>
      <c r="C134" s="166" t="s">
        <v>254</v>
      </c>
      <c r="D134" s="167">
        <f>D135</f>
        <v>70</v>
      </c>
      <c r="E134" s="167"/>
      <c r="F134" s="167">
        <f>F135</f>
        <v>70</v>
      </c>
      <c r="G134" s="167">
        <f>G135</f>
        <v>0</v>
      </c>
      <c r="H134" s="167"/>
      <c r="I134" s="167">
        <f>I135</f>
        <v>0</v>
      </c>
      <c r="J134" s="167">
        <f>J135</f>
        <v>0</v>
      </c>
      <c r="K134" s="167"/>
      <c r="L134" s="167">
        <f>L135</f>
        <v>0</v>
      </c>
    </row>
    <row r="135" spans="1:12" ht="26.25" x14ac:dyDescent="0.25">
      <c r="A135" s="164"/>
      <c r="B135" s="164" t="s">
        <v>64</v>
      </c>
      <c r="C135" s="166" t="s">
        <v>65</v>
      </c>
      <c r="D135" s="167">
        <v>70</v>
      </c>
      <c r="E135" s="167"/>
      <c r="F135" s="167">
        <v>70</v>
      </c>
      <c r="G135" s="167">
        <v>0</v>
      </c>
      <c r="H135" s="167"/>
      <c r="I135" s="167">
        <v>0</v>
      </c>
      <c r="J135" s="167">
        <v>0</v>
      </c>
      <c r="K135" s="167"/>
      <c r="L135" s="167">
        <v>0</v>
      </c>
    </row>
    <row r="136" spans="1:12" ht="26.25" x14ac:dyDescent="0.25">
      <c r="A136" s="158" t="s">
        <v>117</v>
      </c>
      <c r="B136" s="158"/>
      <c r="C136" s="159" t="s">
        <v>118</v>
      </c>
      <c r="D136" s="160">
        <f>D137</f>
        <v>6035.6</v>
      </c>
      <c r="E136" s="160"/>
      <c r="F136" s="160">
        <f>F137</f>
        <v>6035.6</v>
      </c>
      <c r="G136" s="160">
        <f>G137</f>
        <v>5895.6</v>
      </c>
      <c r="H136" s="160"/>
      <c r="I136" s="160">
        <f>I137</f>
        <v>5895.6</v>
      </c>
      <c r="J136" s="160">
        <f>J137</f>
        <v>5895.6</v>
      </c>
      <c r="K136" s="160"/>
      <c r="L136" s="160">
        <f>L137</f>
        <v>5895.6</v>
      </c>
    </row>
    <row r="137" spans="1:12" ht="26.25" x14ac:dyDescent="0.25">
      <c r="A137" s="161" t="s">
        <v>119</v>
      </c>
      <c r="B137" s="161"/>
      <c r="C137" s="162" t="s">
        <v>120</v>
      </c>
      <c r="D137" s="163">
        <f>D138+D142+D140</f>
        <v>6035.6</v>
      </c>
      <c r="E137" s="163"/>
      <c r="F137" s="163">
        <f>F138+F142+F140</f>
        <v>6035.6</v>
      </c>
      <c r="G137" s="163">
        <f>G138+G142</f>
        <v>5895.6</v>
      </c>
      <c r="H137" s="163"/>
      <c r="I137" s="163">
        <f>I138+I142</f>
        <v>5895.6</v>
      </c>
      <c r="J137" s="163">
        <f>J138+J142</f>
        <v>5895.6</v>
      </c>
      <c r="K137" s="163"/>
      <c r="L137" s="163">
        <f>L138+L142</f>
        <v>5895.6</v>
      </c>
    </row>
    <row r="138" spans="1:12" ht="26.25" x14ac:dyDescent="0.25">
      <c r="A138" s="164" t="s">
        <v>121</v>
      </c>
      <c r="B138" s="164"/>
      <c r="C138" s="166" t="s">
        <v>122</v>
      </c>
      <c r="D138" s="167">
        <f>D139</f>
        <v>1870</v>
      </c>
      <c r="E138" s="167"/>
      <c r="F138" s="167">
        <f>F139</f>
        <v>1870</v>
      </c>
      <c r="G138" s="167">
        <f>G139</f>
        <v>1870</v>
      </c>
      <c r="H138" s="167"/>
      <c r="I138" s="167">
        <f>I139</f>
        <v>1870</v>
      </c>
      <c r="J138" s="167">
        <f>J139</f>
        <v>1870</v>
      </c>
      <c r="K138" s="167"/>
      <c r="L138" s="167">
        <f>L139</f>
        <v>1870</v>
      </c>
    </row>
    <row r="139" spans="1:12" ht="26.25" x14ac:dyDescent="0.25">
      <c r="A139" s="164"/>
      <c r="B139" s="164" t="s">
        <v>64</v>
      </c>
      <c r="C139" s="166" t="s">
        <v>65</v>
      </c>
      <c r="D139" s="167">
        <v>1870</v>
      </c>
      <c r="E139" s="167"/>
      <c r="F139" s="167">
        <v>1870</v>
      </c>
      <c r="G139" s="167">
        <v>1870</v>
      </c>
      <c r="H139" s="167"/>
      <c r="I139" s="167">
        <v>1870</v>
      </c>
      <c r="J139" s="167">
        <v>1870</v>
      </c>
      <c r="K139" s="167"/>
      <c r="L139" s="167">
        <v>1870</v>
      </c>
    </row>
    <row r="140" spans="1:12" ht="26.25" x14ac:dyDescent="0.25">
      <c r="A140" s="164" t="s">
        <v>793</v>
      </c>
      <c r="B140" s="164"/>
      <c r="C140" s="166" t="s">
        <v>756</v>
      </c>
      <c r="D140" s="167">
        <f>D141</f>
        <v>140</v>
      </c>
      <c r="E140" s="167"/>
      <c r="F140" s="167">
        <f>F141</f>
        <v>140</v>
      </c>
      <c r="G140" s="167">
        <f>G141</f>
        <v>0</v>
      </c>
      <c r="H140" s="167"/>
      <c r="I140" s="167">
        <f>I141</f>
        <v>0</v>
      </c>
      <c r="J140" s="167">
        <f>J141</f>
        <v>0</v>
      </c>
      <c r="K140" s="167"/>
      <c r="L140" s="167">
        <f>L141</f>
        <v>0</v>
      </c>
    </row>
    <row r="141" spans="1:12" ht="26.25" x14ac:dyDescent="0.25">
      <c r="A141" s="164"/>
      <c r="B141" s="164" t="s">
        <v>64</v>
      </c>
      <c r="C141" s="166" t="s">
        <v>65</v>
      </c>
      <c r="D141" s="167">
        <f>141.5-1.5</f>
        <v>140</v>
      </c>
      <c r="E141" s="167"/>
      <c r="F141" s="167">
        <f>141.5-1.5</f>
        <v>140</v>
      </c>
      <c r="G141" s="167">
        <v>0</v>
      </c>
      <c r="H141" s="167"/>
      <c r="I141" s="167">
        <v>0</v>
      </c>
      <c r="J141" s="167">
        <v>0</v>
      </c>
      <c r="K141" s="167"/>
      <c r="L141" s="167">
        <v>0</v>
      </c>
    </row>
    <row r="142" spans="1:12" ht="39" x14ac:dyDescent="0.25">
      <c r="A142" s="164" t="s">
        <v>123</v>
      </c>
      <c r="B142" s="164"/>
      <c r="C142" s="166" t="s">
        <v>124</v>
      </c>
      <c r="D142" s="167">
        <v>4025.6</v>
      </c>
      <c r="E142" s="167"/>
      <c r="F142" s="167">
        <v>4025.6</v>
      </c>
      <c r="G142" s="167">
        <v>4025.6</v>
      </c>
      <c r="H142" s="167"/>
      <c r="I142" s="167">
        <v>4025.6</v>
      </c>
      <c r="J142" s="167">
        <v>4025.6</v>
      </c>
      <c r="K142" s="167"/>
      <c r="L142" s="167">
        <v>4025.6</v>
      </c>
    </row>
    <row r="143" spans="1:12" x14ac:dyDescent="0.25">
      <c r="A143" s="164"/>
      <c r="B143" s="164" t="s">
        <v>37</v>
      </c>
      <c r="C143" s="166" t="s">
        <v>38</v>
      </c>
      <c r="D143" s="29">
        <v>64.099999999999994</v>
      </c>
      <c r="E143" s="29"/>
      <c r="F143" s="29">
        <v>64.099999999999994</v>
      </c>
      <c r="G143" s="29">
        <v>64.099999999999994</v>
      </c>
      <c r="H143" s="29"/>
      <c r="I143" s="29">
        <v>64.099999999999994</v>
      </c>
      <c r="J143" s="29">
        <v>64.099999999999994</v>
      </c>
      <c r="K143" s="29"/>
      <c r="L143" s="29">
        <v>64.099999999999994</v>
      </c>
    </row>
    <row r="144" spans="1:12" ht="26.25" x14ac:dyDescent="0.25">
      <c r="A144" s="164"/>
      <c r="B144" s="164" t="s">
        <v>64</v>
      </c>
      <c r="C144" s="166" t="s">
        <v>65</v>
      </c>
      <c r="D144" s="29">
        <v>3961.5</v>
      </c>
      <c r="E144" s="29"/>
      <c r="F144" s="29">
        <v>3961.5</v>
      </c>
      <c r="G144" s="29">
        <v>3961.5</v>
      </c>
      <c r="H144" s="29"/>
      <c r="I144" s="29">
        <v>3961.5</v>
      </c>
      <c r="J144" s="29">
        <v>3961.5</v>
      </c>
      <c r="K144" s="29"/>
      <c r="L144" s="29">
        <v>3961.5</v>
      </c>
    </row>
    <row r="145" spans="1:12" x14ac:dyDescent="0.25">
      <c r="A145" s="158" t="s">
        <v>125</v>
      </c>
      <c r="B145" s="158"/>
      <c r="C145" s="159" t="s">
        <v>126</v>
      </c>
      <c r="D145" s="160">
        <f>D146+D151</f>
        <v>17816.700000000004</v>
      </c>
      <c r="E145" s="160"/>
      <c r="F145" s="160">
        <f>F146+F151</f>
        <v>17816.700000000004</v>
      </c>
      <c r="G145" s="160">
        <f>G146+G151</f>
        <v>17677.200000000004</v>
      </c>
      <c r="H145" s="160"/>
      <c r="I145" s="160">
        <f>I146+I151</f>
        <v>17677.200000000004</v>
      </c>
      <c r="J145" s="160">
        <f>J146+J151</f>
        <v>17545.5</v>
      </c>
      <c r="K145" s="160"/>
      <c r="L145" s="160">
        <f>L146+L151</f>
        <v>17545.5</v>
      </c>
    </row>
    <row r="146" spans="1:12" ht="26.25" x14ac:dyDescent="0.25">
      <c r="A146" s="161" t="s">
        <v>127</v>
      </c>
      <c r="B146" s="161"/>
      <c r="C146" s="162" t="s">
        <v>128</v>
      </c>
      <c r="D146" s="163">
        <f>D149+D147</f>
        <v>211.4</v>
      </c>
      <c r="E146" s="163"/>
      <c r="F146" s="163">
        <f>F149+F147</f>
        <v>211.4</v>
      </c>
      <c r="G146" s="163">
        <f>G149+G147</f>
        <v>211.4</v>
      </c>
      <c r="H146" s="163"/>
      <c r="I146" s="163">
        <f>I149+I147</f>
        <v>211.4</v>
      </c>
      <c r="J146" s="163">
        <f>J149+J147</f>
        <v>211.4</v>
      </c>
      <c r="K146" s="163"/>
      <c r="L146" s="163">
        <f>L149+L147</f>
        <v>211.4</v>
      </c>
    </row>
    <row r="147" spans="1:12" ht="26.25" x14ac:dyDescent="0.25">
      <c r="A147" s="179" t="s">
        <v>129</v>
      </c>
      <c r="B147" s="179"/>
      <c r="C147" s="180" t="s">
        <v>130</v>
      </c>
      <c r="D147" s="167">
        <f>D148</f>
        <v>150.30000000000001</v>
      </c>
      <c r="E147" s="167"/>
      <c r="F147" s="167">
        <f>F148</f>
        <v>150.30000000000001</v>
      </c>
      <c r="G147" s="167">
        <f>G148</f>
        <v>150.30000000000001</v>
      </c>
      <c r="H147" s="167"/>
      <c r="I147" s="167">
        <f>I148</f>
        <v>150.30000000000001</v>
      </c>
      <c r="J147" s="167">
        <f>J148</f>
        <v>150.30000000000001</v>
      </c>
      <c r="K147" s="167"/>
      <c r="L147" s="167">
        <f>L148</f>
        <v>150.30000000000001</v>
      </c>
    </row>
    <row r="148" spans="1:12" ht="26.25" x14ac:dyDescent="0.25">
      <c r="A148" s="179"/>
      <c r="B148" s="179" t="s">
        <v>64</v>
      </c>
      <c r="C148" s="180" t="s">
        <v>65</v>
      </c>
      <c r="D148" s="167">
        <v>150.30000000000001</v>
      </c>
      <c r="E148" s="167"/>
      <c r="F148" s="167">
        <v>150.30000000000001</v>
      </c>
      <c r="G148" s="167">
        <v>150.30000000000001</v>
      </c>
      <c r="H148" s="167"/>
      <c r="I148" s="167">
        <v>150.30000000000001</v>
      </c>
      <c r="J148" s="167">
        <v>150.30000000000001</v>
      </c>
      <c r="K148" s="167"/>
      <c r="L148" s="167">
        <v>150.30000000000001</v>
      </c>
    </row>
    <row r="149" spans="1:12" ht="26.25" x14ac:dyDescent="0.25">
      <c r="A149" s="164" t="s">
        <v>131</v>
      </c>
      <c r="B149" s="164"/>
      <c r="C149" s="166" t="s">
        <v>132</v>
      </c>
      <c r="D149" s="167">
        <f>D150</f>
        <v>61.1</v>
      </c>
      <c r="E149" s="167"/>
      <c r="F149" s="167">
        <f>F150</f>
        <v>61.1</v>
      </c>
      <c r="G149" s="167">
        <f>G150</f>
        <v>61.1</v>
      </c>
      <c r="H149" s="167"/>
      <c r="I149" s="167">
        <f>I150</f>
        <v>61.1</v>
      </c>
      <c r="J149" s="167">
        <f>J150</f>
        <v>61.1</v>
      </c>
      <c r="K149" s="167"/>
      <c r="L149" s="167">
        <f>L150</f>
        <v>61.1</v>
      </c>
    </row>
    <row r="150" spans="1:12" ht="26.25" x14ac:dyDescent="0.25">
      <c r="A150" s="164"/>
      <c r="B150" s="164" t="s">
        <v>64</v>
      </c>
      <c r="C150" s="166" t="s">
        <v>65</v>
      </c>
      <c r="D150" s="167">
        <v>61.1</v>
      </c>
      <c r="E150" s="167"/>
      <c r="F150" s="167">
        <v>61.1</v>
      </c>
      <c r="G150" s="167">
        <v>61.1</v>
      </c>
      <c r="H150" s="167"/>
      <c r="I150" s="167">
        <v>61.1</v>
      </c>
      <c r="J150" s="167">
        <v>61.1</v>
      </c>
      <c r="K150" s="167"/>
      <c r="L150" s="167">
        <v>61.1</v>
      </c>
    </row>
    <row r="151" spans="1:12" ht="26.25" x14ac:dyDescent="0.25">
      <c r="A151" s="161" t="s">
        <v>133</v>
      </c>
      <c r="B151" s="161"/>
      <c r="C151" s="162" t="s">
        <v>134</v>
      </c>
      <c r="D151" s="163">
        <f>D152+D154+D157</f>
        <v>17605.300000000003</v>
      </c>
      <c r="E151" s="163"/>
      <c r="F151" s="163">
        <f>F152+F154+F157</f>
        <v>17605.300000000003</v>
      </c>
      <c r="G151" s="163">
        <f>G152+G154+G157</f>
        <v>17465.800000000003</v>
      </c>
      <c r="H151" s="163"/>
      <c r="I151" s="163">
        <f>I152+I154+I157</f>
        <v>17465.800000000003</v>
      </c>
      <c r="J151" s="163">
        <f>J152+J154+J157</f>
        <v>17334.099999999999</v>
      </c>
      <c r="K151" s="163"/>
      <c r="L151" s="163">
        <f>L152+L154+L157</f>
        <v>17334.099999999999</v>
      </c>
    </row>
    <row r="152" spans="1:12" ht="26.25" x14ac:dyDescent="0.25">
      <c r="A152" s="164" t="s">
        <v>135</v>
      </c>
      <c r="B152" s="164"/>
      <c r="C152" s="166" t="s">
        <v>136</v>
      </c>
      <c r="D152" s="167">
        <f t="shared" ref="D152:L152" si="11">D153</f>
        <v>6013.9</v>
      </c>
      <c r="E152" s="167"/>
      <c r="F152" s="167">
        <f t="shared" si="11"/>
        <v>6013.9</v>
      </c>
      <c r="G152" s="167">
        <f t="shared" si="11"/>
        <v>5874.4</v>
      </c>
      <c r="H152" s="167"/>
      <c r="I152" s="167">
        <f t="shared" si="11"/>
        <v>5874.4</v>
      </c>
      <c r="J152" s="167">
        <f t="shared" si="11"/>
        <v>5938.6</v>
      </c>
      <c r="K152" s="167"/>
      <c r="L152" s="167">
        <f t="shared" si="11"/>
        <v>5938.6</v>
      </c>
    </row>
    <row r="153" spans="1:12" ht="26.25" x14ac:dyDescent="0.25">
      <c r="A153" s="164"/>
      <c r="B153" s="164" t="s">
        <v>64</v>
      </c>
      <c r="C153" s="166" t="s">
        <v>65</v>
      </c>
      <c r="D153" s="167">
        <v>6013.9</v>
      </c>
      <c r="E153" s="167"/>
      <c r="F153" s="167">
        <v>6013.9</v>
      </c>
      <c r="G153" s="167">
        <v>5874.4</v>
      </c>
      <c r="H153" s="167"/>
      <c r="I153" s="167">
        <v>5874.4</v>
      </c>
      <c r="J153" s="167">
        <v>5938.6</v>
      </c>
      <c r="K153" s="167"/>
      <c r="L153" s="167">
        <v>5938.6</v>
      </c>
    </row>
    <row r="154" spans="1:12" ht="51.75" x14ac:dyDescent="0.25">
      <c r="A154" s="164" t="s">
        <v>137</v>
      </c>
      <c r="B154" s="164"/>
      <c r="C154" s="166" t="s">
        <v>434</v>
      </c>
      <c r="D154" s="167">
        <v>11395.5</v>
      </c>
      <c r="E154" s="167"/>
      <c r="F154" s="167">
        <v>11395.5</v>
      </c>
      <c r="G154" s="167">
        <v>11395.5</v>
      </c>
      <c r="H154" s="167"/>
      <c r="I154" s="167">
        <v>11395.5</v>
      </c>
      <c r="J154" s="167">
        <v>11395.5</v>
      </c>
      <c r="K154" s="167"/>
      <c r="L154" s="167">
        <v>11395.5</v>
      </c>
    </row>
    <row r="155" spans="1:12" x14ac:dyDescent="0.25">
      <c r="A155" s="164"/>
      <c r="B155" s="164" t="s">
        <v>37</v>
      </c>
      <c r="C155" s="166" t="s">
        <v>38</v>
      </c>
      <c r="D155" s="167">
        <v>4742</v>
      </c>
      <c r="E155" s="167"/>
      <c r="F155" s="167">
        <f>SUM(D155:E155)</f>
        <v>4742</v>
      </c>
      <c r="G155" s="167">
        <v>4721</v>
      </c>
      <c r="H155" s="167"/>
      <c r="I155" s="167">
        <v>4721</v>
      </c>
      <c r="J155" s="167">
        <v>4721</v>
      </c>
      <c r="K155" s="167"/>
      <c r="L155" s="167">
        <v>4721</v>
      </c>
    </row>
    <row r="156" spans="1:12" ht="26.25" x14ac:dyDescent="0.25">
      <c r="A156" s="164"/>
      <c r="B156" s="164" t="s">
        <v>64</v>
      </c>
      <c r="C156" s="166" t="s">
        <v>65</v>
      </c>
      <c r="D156" s="167">
        <v>6653.5</v>
      </c>
      <c r="E156" s="167"/>
      <c r="F156" s="167">
        <f>SUM(D156:E156)</f>
        <v>6653.5</v>
      </c>
      <c r="G156" s="167">
        <v>6674.5</v>
      </c>
      <c r="H156" s="167"/>
      <c r="I156" s="167">
        <v>6674.5</v>
      </c>
      <c r="J156" s="167">
        <v>6674.5</v>
      </c>
      <c r="K156" s="167"/>
      <c r="L156" s="167">
        <v>6674.5</v>
      </c>
    </row>
    <row r="157" spans="1:12" ht="26.25" x14ac:dyDescent="0.25">
      <c r="A157" s="164" t="s">
        <v>138</v>
      </c>
      <c r="B157" s="164"/>
      <c r="C157" s="166" t="s">
        <v>139</v>
      </c>
      <c r="D157" s="167">
        <f>D158</f>
        <v>195.89999999999998</v>
      </c>
      <c r="E157" s="167"/>
      <c r="F157" s="167">
        <f>F158</f>
        <v>195.89999999999998</v>
      </c>
      <c r="G157" s="167">
        <f>G158</f>
        <v>195.89999999999998</v>
      </c>
      <c r="H157" s="167"/>
      <c r="I157" s="167">
        <f>I158</f>
        <v>195.89999999999998</v>
      </c>
      <c r="J157" s="167">
        <f>J158</f>
        <v>0</v>
      </c>
      <c r="K157" s="167"/>
      <c r="L157" s="167">
        <f>L158</f>
        <v>0</v>
      </c>
    </row>
    <row r="158" spans="1:12" ht="26.25" x14ac:dyDescent="0.25">
      <c r="A158" s="164"/>
      <c r="B158" s="164" t="s">
        <v>17</v>
      </c>
      <c r="C158" s="166" t="s">
        <v>18</v>
      </c>
      <c r="D158" s="167">
        <f>D159+D160</f>
        <v>195.89999999999998</v>
      </c>
      <c r="E158" s="167"/>
      <c r="F158" s="167">
        <f>F159+F160</f>
        <v>195.89999999999998</v>
      </c>
      <c r="G158" s="167">
        <f>G159+G160</f>
        <v>195.89999999999998</v>
      </c>
      <c r="H158" s="167"/>
      <c r="I158" s="167">
        <f>I159+I160</f>
        <v>195.89999999999998</v>
      </c>
      <c r="J158" s="167">
        <f>J159+J160</f>
        <v>0</v>
      </c>
      <c r="K158" s="167"/>
      <c r="L158" s="167">
        <f>L159+L160</f>
        <v>0</v>
      </c>
    </row>
    <row r="159" spans="1:12" x14ac:dyDescent="0.25">
      <c r="A159" s="164"/>
      <c r="B159" s="164"/>
      <c r="C159" s="166" t="s">
        <v>87</v>
      </c>
      <c r="D159" s="167">
        <v>130.6</v>
      </c>
      <c r="E159" s="167"/>
      <c r="F159" s="167">
        <v>130.6</v>
      </c>
      <c r="G159" s="167">
        <v>130.6</v>
      </c>
      <c r="H159" s="167"/>
      <c r="I159" s="167">
        <v>130.6</v>
      </c>
      <c r="J159" s="167">
        <v>0</v>
      </c>
      <c r="K159" s="167"/>
      <c r="L159" s="167">
        <v>0</v>
      </c>
    </row>
    <row r="160" spans="1:12" x14ac:dyDescent="0.25">
      <c r="A160" s="164"/>
      <c r="B160" s="164"/>
      <c r="C160" s="166" t="s">
        <v>88</v>
      </c>
      <c r="D160" s="167">
        <v>65.3</v>
      </c>
      <c r="E160" s="167"/>
      <c r="F160" s="167">
        <v>65.3</v>
      </c>
      <c r="G160" s="167">
        <v>65.3</v>
      </c>
      <c r="H160" s="167"/>
      <c r="I160" s="167">
        <v>65.3</v>
      </c>
      <c r="J160" s="167">
        <v>0</v>
      </c>
      <c r="K160" s="167"/>
      <c r="L160" s="167">
        <v>0</v>
      </c>
    </row>
    <row r="161" spans="1:12" ht="26.25" x14ac:dyDescent="0.25">
      <c r="A161" s="158" t="s">
        <v>140</v>
      </c>
      <c r="B161" s="158"/>
      <c r="C161" s="159" t="s">
        <v>141</v>
      </c>
      <c r="D161" s="160">
        <f>D162</f>
        <v>3733.2</v>
      </c>
      <c r="E161" s="160">
        <f>E162</f>
        <v>6607.5</v>
      </c>
      <c r="F161" s="160">
        <f>F162</f>
        <v>10340.699999999999</v>
      </c>
      <c r="G161" s="160">
        <f>G162</f>
        <v>0</v>
      </c>
      <c r="H161" s="160"/>
      <c r="I161" s="160">
        <f>I162</f>
        <v>0</v>
      </c>
      <c r="J161" s="160">
        <f>J162</f>
        <v>0</v>
      </c>
      <c r="K161" s="160"/>
      <c r="L161" s="160">
        <f>L162</f>
        <v>0</v>
      </c>
    </row>
    <row r="162" spans="1:12" ht="39" x14ac:dyDescent="0.25">
      <c r="A162" s="171" t="s">
        <v>142</v>
      </c>
      <c r="B162" s="171"/>
      <c r="C162" s="162" t="s">
        <v>143</v>
      </c>
      <c r="D162" s="163">
        <f>D163+D169</f>
        <v>3733.2</v>
      </c>
      <c r="E162" s="163">
        <f>E163+E169+E167+E171+E173</f>
        <v>6607.5</v>
      </c>
      <c r="F162" s="163">
        <f>F163+F169+F167+F171+F173</f>
        <v>10340.699999999999</v>
      </c>
      <c r="G162" s="163">
        <f>G163+G169</f>
        <v>0</v>
      </c>
      <c r="H162" s="163"/>
      <c r="I162" s="163">
        <f>I163+I169</f>
        <v>0</v>
      </c>
      <c r="J162" s="163">
        <f>J163+J169</f>
        <v>0</v>
      </c>
      <c r="K162" s="163"/>
      <c r="L162" s="163">
        <f>L163+L169</f>
        <v>0</v>
      </c>
    </row>
    <row r="163" spans="1:12" ht="26.25" x14ac:dyDescent="0.25">
      <c r="A163" s="164" t="s">
        <v>144</v>
      </c>
      <c r="B163" s="164"/>
      <c r="C163" s="166" t="s">
        <v>145</v>
      </c>
      <c r="D163" s="167">
        <f>D164</f>
        <v>3583.2</v>
      </c>
      <c r="E163" s="167">
        <f>E164</f>
        <v>1567.1</v>
      </c>
      <c r="F163" s="167">
        <f>F164</f>
        <v>5150.2999999999993</v>
      </c>
      <c r="G163" s="167">
        <f>G164</f>
        <v>0</v>
      </c>
      <c r="H163" s="167"/>
      <c r="I163" s="167">
        <f>I164</f>
        <v>0</v>
      </c>
      <c r="J163" s="167">
        <f>J164</f>
        <v>0</v>
      </c>
      <c r="K163" s="167"/>
      <c r="L163" s="167">
        <f>L164</f>
        <v>0</v>
      </c>
    </row>
    <row r="164" spans="1:12" ht="26.25" x14ac:dyDescent="0.25">
      <c r="A164" s="164"/>
      <c r="B164" s="164" t="s">
        <v>64</v>
      </c>
      <c r="C164" s="166" t="s">
        <v>65</v>
      </c>
      <c r="D164" s="167">
        <f>D165+D166</f>
        <v>3583.2</v>
      </c>
      <c r="E164" s="167">
        <f>E165+E166</f>
        <v>1567.1</v>
      </c>
      <c r="F164" s="167">
        <f>F165+F166</f>
        <v>5150.2999999999993</v>
      </c>
      <c r="G164" s="167">
        <v>0</v>
      </c>
      <c r="H164" s="167"/>
      <c r="I164" s="167">
        <v>0</v>
      </c>
      <c r="J164" s="167">
        <v>0</v>
      </c>
      <c r="K164" s="167"/>
      <c r="L164" s="167">
        <v>0</v>
      </c>
    </row>
    <row r="165" spans="1:12" x14ac:dyDescent="0.25">
      <c r="A165" s="164"/>
      <c r="B165" s="164"/>
      <c r="C165" s="166" t="s">
        <v>146</v>
      </c>
      <c r="D165" s="167">
        <v>2687.4</v>
      </c>
      <c r="E165" s="167"/>
      <c r="F165" s="167">
        <v>2687.4</v>
      </c>
      <c r="G165" s="167">
        <v>0</v>
      </c>
      <c r="H165" s="167"/>
      <c r="I165" s="167">
        <v>0</v>
      </c>
      <c r="J165" s="167">
        <v>0</v>
      </c>
      <c r="K165" s="167"/>
      <c r="L165" s="167">
        <v>0</v>
      </c>
    </row>
    <row r="166" spans="1:12" x14ac:dyDescent="0.25">
      <c r="A166" s="164"/>
      <c r="B166" s="164"/>
      <c r="C166" s="166" t="s">
        <v>147</v>
      </c>
      <c r="D166" s="167">
        <v>895.8</v>
      </c>
      <c r="E166" s="167">
        <v>1567.1</v>
      </c>
      <c r="F166" s="167">
        <f>SUM(D166:E166)</f>
        <v>2462.8999999999996</v>
      </c>
      <c r="G166" s="167">
        <v>0</v>
      </c>
      <c r="H166" s="167"/>
      <c r="I166" s="167">
        <v>0</v>
      </c>
      <c r="J166" s="167">
        <v>0</v>
      </c>
      <c r="K166" s="167"/>
      <c r="L166" s="167">
        <v>0</v>
      </c>
    </row>
    <row r="167" spans="1:12" ht="38.25" x14ac:dyDescent="0.25">
      <c r="A167" s="48" t="s">
        <v>1126</v>
      </c>
      <c r="B167" s="48"/>
      <c r="C167" s="469" t="s">
        <v>1127</v>
      </c>
      <c r="D167" s="167"/>
      <c r="E167" s="167">
        <f>E168</f>
        <v>89.2</v>
      </c>
      <c r="F167" s="167">
        <f>F168</f>
        <v>89.2</v>
      </c>
      <c r="G167" s="167"/>
      <c r="H167" s="167"/>
      <c r="I167" s="167">
        <v>0</v>
      </c>
      <c r="J167" s="167"/>
      <c r="K167" s="167"/>
      <c r="L167" s="167">
        <v>0</v>
      </c>
    </row>
    <row r="168" spans="1:12" ht="25.5" x14ac:dyDescent="0.25">
      <c r="A168" s="470"/>
      <c r="B168" s="48" t="s">
        <v>64</v>
      </c>
      <c r="C168" s="49" t="s">
        <v>65</v>
      </c>
      <c r="D168" s="167"/>
      <c r="E168" s="167">
        <v>89.2</v>
      </c>
      <c r="F168" s="167">
        <v>89.2</v>
      </c>
      <c r="G168" s="167"/>
      <c r="H168" s="167"/>
      <c r="I168" s="167">
        <v>0</v>
      </c>
      <c r="J168" s="167"/>
      <c r="K168" s="167"/>
      <c r="L168" s="167">
        <v>0</v>
      </c>
    </row>
    <row r="169" spans="1:12" ht="51" x14ac:dyDescent="0.25">
      <c r="A169" s="181" t="s">
        <v>735</v>
      </c>
      <c r="B169" s="181"/>
      <c r="C169" s="182" t="s">
        <v>1180</v>
      </c>
      <c r="D169" s="183">
        <f>D170</f>
        <v>150</v>
      </c>
      <c r="E169" s="183">
        <f>E170</f>
        <v>177.7</v>
      </c>
      <c r="F169" s="183">
        <f>F170</f>
        <v>327.7</v>
      </c>
      <c r="G169" s="183">
        <v>0</v>
      </c>
      <c r="H169" s="183"/>
      <c r="I169" s="183">
        <v>0</v>
      </c>
      <c r="J169" s="183">
        <v>0</v>
      </c>
      <c r="K169" s="183"/>
      <c r="L169" s="183">
        <v>0</v>
      </c>
    </row>
    <row r="170" spans="1:12" ht="25.5" x14ac:dyDescent="0.25">
      <c r="A170" s="184"/>
      <c r="B170" s="181" t="s">
        <v>64</v>
      </c>
      <c r="C170" s="182" t="s">
        <v>65</v>
      </c>
      <c r="D170" s="50">
        <f>150</f>
        <v>150</v>
      </c>
      <c r="E170" s="50">
        <v>177.7</v>
      </c>
      <c r="F170" s="50">
        <f>SUM(D170:E170)</f>
        <v>327.7</v>
      </c>
      <c r="G170" s="183">
        <v>0</v>
      </c>
      <c r="H170" s="183"/>
      <c r="I170" s="183">
        <v>0</v>
      </c>
      <c r="J170" s="183">
        <v>0</v>
      </c>
      <c r="K170" s="183"/>
      <c r="L170" s="183">
        <v>0</v>
      </c>
    </row>
    <row r="171" spans="1:12" ht="25.5" x14ac:dyDescent="0.25">
      <c r="A171" s="48" t="s">
        <v>1128</v>
      </c>
      <c r="B171" s="48"/>
      <c r="C171" s="49" t="s">
        <v>1129</v>
      </c>
      <c r="D171" s="50"/>
      <c r="E171" s="50">
        <f>E172</f>
        <v>243.4</v>
      </c>
      <c r="F171" s="50">
        <f>F172</f>
        <v>243.4</v>
      </c>
      <c r="G171" s="183"/>
      <c r="H171" s="183"/>
      <c r="I171" s="183">
        <v>0</v>
      </c>
      <c r="J171" s="183"/>
      <c r="K171" s="183"/>
      <c r="L171" s="183">
        <v>0</v>
      </c>
    </row>
    <row r="172" spans="1:12" ht="25.5" x14ac:dyDescent="0.25">
      <c r="A172" s="470"/>
      <c r="B172" s="48" t="s">
        <v>64</v>
      </c>
      <c r="C172" s="49" t="s">
        <v>65</v>
      </c>
      <c r="D172" s="50"/>
      <c r="E172" s="50">
        <v>243.4</v>
      </c>
      <c r="F172" s="50">
        <f>E172</f>
        <v>243.4</v>
      </c>
      <c r="G172" s="183"/>
      <c r="H172" s="183"/>
      <c r="I172" s="183">
        <v>0</v>
      </c>
      <c r="J172" s="183"/>
      <c r="K172" s="183"/>
      <c r="L172" s="183">
        <v>0</v>
      </c>
    </row>
    <row r="173" spans="1:12" ht="25.5" x14ac:dyDescent="0.25">
      <c r="A173" s="48" t="s">
        <v>1131</v>
      </c>
      <c r="B173" s="48"/>
      <c r="C173" s="49" t="s">
        <v>1181</v>
      </c>
      <c r="D173" s="50"/>
      <c r="E173" s="50">
        <f>E174</f>
        <v>4530.1000000000004</v>
      </c>
      <c r="F173" s="50">
        <f>F174</f>
        <v>4530.1000000000004</v>
      </c>
      <c r="G173" s="183"/>
      <c r="H173" s="183"/>
      <c r="I173" s="183">
        <v>0</v>
      </c>
      <c r="J173" s="183"/>
      <c r="K173" s="183"/>
      <c r="L173" s="183">
        <v>0</v>
      </c>
    </row>
    <row r="174" spans="1:12" ht="25.5" x14ac:dyDescent="0.25">
      <c r="A174" s="470"/>
      <c r="B174" s="48" t="s">
        <v>64</v>
      </c>
      <c r="C174" s="49" t="s">
        <v>65</v>
      </c>
      <c r="D174" s="50"/>
      <c r="E174" s="50">
        <v>4530.1000000000004</v>
      </c>
      <c r="F174" s="50">
        <f>E174</f>
        <v>4530.1000000000004</v>
      </c>
      <c r="G174" s="183"/>
      <c r="H174" s="183"/>
      <c r="I174" s="183">
        <v>0</v>
      </c>
      <c r="J174" s="183"/>
      <c r="K174" s="183"/>
      <c r="L174" s="183">
        <v>0</v>
      </c>
    </row>
    <row r="175" spans="1:12" ht="26.25" x14ac:dyDescent="0.25">
      <c r="A175" s="158" t="s">
        <v>148</v>
      </c>
      <c r="B175" s="158"/>
      <c r="C175" s="159" t="s">
        <v>149</v>
      </c>
      <c r="D175" s="160">
        <f>D176</f>
        <v>28.5</v>
      </c>
      <c r="E175" s="160"/>
      <c r="F175" s="160">
        <f>F176</f>
        <v>28.5</v>
      </c>
      <c r="G175" s="160">
        <f t="shared" ref="G175:L177" si="12">G176</f>
        <v>28.5</v>
      </c>
      <c r="H175" s="160"/>
      <c r="I175" s="160">
        <f t="shared" si="12"/>
        <v>28.5</v>
      </c>
      <c r="J175" s="160">
        <f t="shared" si="12"/>
        <v>28.5</v>
      </c>
      <c r="K175" s="160"/>
      <c r="L175" s="160">
        <f t="shared" si="12"/>
        <v>28.5</v>
      </c>
    </row>
    <row r="176" spans="1:12" ht="26.25" x14ac:dyDescent="0.25">
      <c r="A176" s="161" t="s">
        <v>150</v>
      </c>
      <c r="B176" s="161"/>
      <c r="C176" s="162" t="s">
        <v>151</v>
      </c>
      <c r="D176" s="163">
        <f>D177</f>
        <v>28.5</v>
      </c>
      <c r="E176" s="163"/>
      <c r="F176" s="163">
        <f>F177</f>
        <v>28.5</v>
      </c>
      <c r="G176" s="163">
        <f t="shared" si="12"/>
        <v>28.5</v>
      </c>
      <c r="H176" s="163"/>
      <c r="I176" s="163">
        <f t="shared" si="12"/>
        <v>28.5</v>
      </c>
      <c r="J176" s="163">
        <f t="shared" si="12"/>
        <v>28.5</v>
      </c>
      <c r="K176" s="163"/>
      <c r="L176" s="163">
        <f t="shared" si="12"/>
        <v>28.5</v>
      </c>
    </row>
    <row r="177" spans="1:12" ht="36.75" customHeight="1" x14ac:dyDescent="0.25">
      <c r="A177" s="164" t="s">
        <v>152</v>
      </c>
      <c r="B177" s="164"/>
      <c r="C177" s="166" t="s">
        <v>153</v>
      </c>
      <c r="D177" s="167">
        <f>D178</f>
        <v>28.5</v>
      </c>
      <c r="E177" s="167"/>
      <c r="F177" s="167">
        <f>F178</f>
        <v>28.5</v>
      </c>
      <c r="G177" s="167">
        <f t="shared" si="12"/>
        <v>28.5</v>
      </c>
      <c r="H177" s="167"/>
      <c r="I177" s="167">
        <f t="shared" si="12"/>
        <v>28.5</v>
      </c>
      <c r="J177" s="167">
        <f t="shared" si="12"/>
        <v>28.5</v>
      </c>
      <c r="K177" s="167"/>
      <c r="L177" s="167">
        <f t="shared" si="12"/>
        <v>28.5</v>
      </c>
    </row>
    <row r="178" spans="1:12" ht="26.25" x14ac:dyDescent="0.25">
      <c r="A178" s="164"/>
      <c r="B178" s="164" t="s">
        <v>64</v>
      </c>
      <c r="C178" s="166" t="s">
        <v>65</v>
      </c>
      <c r="D178" s="167">
        <v>28.5</v>
      </c>
      <c r="E178" s="167"/>
      <c r="F178" s="167">
        <v>28.5</v>
      </c>
      <c r="G178" s="167">
        <v>28.5</v>
      </c>
      <c r="H178" s="167"/>
      <c r="I178" s="167">
        <v>28.5</v>
      </c>
      <c r="J178" s="167">
        <v>28.5</v>
      </c>
      <c r="K178" s="167"/>
      <c r="L178" s="167">
        <v>28.5</v>
      </c>
    </row>
    <row r="179" spans="1:12" ht="26.25" x14ac:dyDescent="0.25">
      <c r="A179" s="155" t="s">
        <v>154</v>
      </c>
      <c r="B179" s="155"/>
      <c r="C179" s="173" t="s">
        <v>155</v>
      </c>
      <c r="D179" s="157">
        <f>D180+D184+D188</f>
        <v>365.5</v>
      </c>
      <c r="E179" s="157"/>
      <c r="F179" s="157">
        <f>F180+F184+F188</f>
        <v>365.5</v>
      </c>
      <c r="G179" s="157">
        <f>G180+G184+G188</f>
        <v>365.5</v>
      </c>
      <c r="H179" s="157"/>
      <c r="I179" s="157">
        <f>I180+I184+I188</f>
        <v>365.5</v>
      </c>
      <c r="J179" s="157">
        <f>J180+J184+J188</f>
        <v>365.5</v>
      </c>
      <c r="K179" s="157"/>
      <c r="L179" s="157">
        <f>L180+L184+L188</f>
        <v>365.5</v>
      </c>
    </row>
    <row r="180" spans="1:12" ht="26.25" x14ac:dyDescent="0.25">
      <c r="A180" s="185" t="s">
        <v>156</v>
      </c>
      <c r="B180" s="185"/>
      <c r="C180" s="186" t="s">
        <v>1022</v>
      </c>
      <c r="D180" s="160">
        <f t="shared" ref="D180:L182" si="13">D181</f>
        <v>330</v>
      </c>
      <c r="E180" s="160"/>
      <c r="F180" s="160">
        <f t="shared" si="13"/>
        <v>330</v>
      </c>
      <c r="G180" s="160">
        <f t="shared" si="13"/>
        <v>330</v>
      </c>
      <c r="H180" s="160"/>
      <c r="I180" s="160">
        <f t="shared" si="13"/>
        <v>330</v>
      </c>
      <c r="J180" s="160">
        <f t="shared" si="13"/>
        <v>330</v>
      </c>
      <c r="K180" s="160"/>
      <c r="L180" s="160">
        <f t="shared" si="13"/>
        <v>330</v>
      </c>
    </row>
    <row r="181" spans="1:12" ht="26.25" x14ac:dyDescent="0.25">
      <c r="A181" s="161" t="s">
        <v>821</v>
      </c>
      <c r="B181" s="161"/>
      <c r="C181" s="162" t="s">
        <v>820</v>
      </c>
      <c r="D181" s="163">
        <f t="shared" si="13"/>
        <v>330</v>
      </c>
      <c r="E181" s="163"/>
      <c r="F181" s="163">
        <f t="shared" si="13"/>
        <v>330</v>
      </c>
      <c r="G181" s="163">
        <f t="shared" si="13"/>
        <v>330</v>
      </c>
      <c r="H181" s="163"/>
      <c r="I181" s="163">
        <f t="shared" si="13"/>
        <v>330</v>
      </c>
      <c r="J181" s="163">
        <f t="shared" si="13"/>
        <v>330</v>
      </c>
      <c r="K181" s="163"/>
      <c r="L181" s="163">
        <f t="shared" si="13"/>
        <v>330</v>
      </c>
    </row>
    <row r="182" spans="1:12" ht="26.25" x14ac:dyDescent="0.25">
      <c r="A182" s="164" t="s">
        <v>822</v>
      </c>
      <c r="B182" s="164"/>
      <c r="C182" s="187" t="s">
        <v>823</v>
      </c>
      <c r="D182" s="167">
        <f t="shared" si="13"/>
        <v>330</v>
      </c>
      <c r="E182" s="167"/>
      <c r="F182" s="167">
        <f t="shared" si="13"/>
        <v>330</v>
      </c>
      <c r="G182" s="167">
        <f t="shared" si="13"/>
        <v>330</v>
      </c>
      <c r="H182" s="167"/>
      <c r="I182" s="167">
        <f t="shared" si="13"/>
        <v>330</v>
      </c>
      <c r="J182" s="167">
        <f t="shared" si="13"/>
        <v>330</v>
      </c>
      <c r="K182" s="167"/>
      <c r="L182" s="167">
        <f t="shared" si="13"/>
        <v>330</v>
      </c>
    </row>
    <row r="183" spans="1:12" ht="26.25" x14ac:dyDescent="0.25">
      <c r="A183" s="164"/>
      <c r="B183" s="164" t="s">
        <v>64</v>
      </c>
      <c r="C183" s="166" t="s">
        <v>65</v>
      </c>
      <c r="D183" s="167">
        <v>330</v>
      </c>
      <c r="E183" s="167"/>
      <c r="F183" s="167">
        <v>330</v>
      </c>
      <c r="G183" s="167">
        <v>330</v>
      </c>
      <c r="H183" s="167"/>
      <c r="I183" s="167">
        <v>330</v>
      </c>
      <c r="J183" s="167">
        <v>330</v>
      </c>
      <c r="K183" s="167"/>
      <c r="L183" s="167">
        <v>330</v>
      </c>
    </row>
    <row r="184" spans="1:12" ht="26.25" x14ac:dyDescent="0.25">
      <c r="A184" s="158" t="s">
        <v>157</v>
      </c>
      <c r="B184" s="158"/>
      <c r="C184" s="159" t="s">
        <v>1023</v>
      </c>
      <c r="D184" s="160">
        <f>D185</f>
        <v>19</v>
      </c>
      <c r="E184" s="160"/>
      <c r="F184" s="160">
        <f>F185</f>
        <v>19</v>
      </c>
      <c r="G184" s="160">
        <f>G185</f>
        <v>19</v>
      </c>
      <c r="H184" s="160"/>
      <c r="I184" s="160">
        <f>I185</f>
        <v>19</v>
      </c>
      <c r="J184" s="160">
        <f>J185</f>
        <v>19</v>
      </c>
      <c r="K184" s="160"/>
      <c r="L184" s="160">
        <f>L185</f>
        <v>19</v>
      </c>
    </row>
    <row r="185" spans="1:12" ht="26.25" x14ac:dyDescent="0.25">
      <c r="A185" s="161" t="s">
        <v>158</v>
      </c>
      <c r="B185" s="161"/>
      <c r="C185" s="162" t="s">
        <v>1024</v>
      </c>
      <c r="D185" s="163">
        <f>D186</f>
        <v>19</v>
      </c>
      <c r="E185" s="163"/>
      <c r="F185" s="163">
        <f>F186</f>
        <v>19</v>
      </c>
      <c r="G185" s="163">
        <f t="shared" ref="G185:L185" si="14">G186</f>
        <v>19</v>
      </c>
      <c r="H185" s="163"/>
      <c r="I185" s="163">
        <f t="shared" si="14"/>
        <v>19</v>
      </c>
      <c r="J185" s="163">
        <f t="shared" si="14"/>
        <v>19</v>
      </c>
      <c r="K185" s="163"/>
      <c r="L185" s="163">
        <f t="shared" si="14"/>
        <v>19</v>
      </c>
    </row>
    <row r="186" spans="1:12" ht="26.25" x14ac:dyDescent="0.25">
      <c r="A186" s="164" t="s">
        <v>159</v>
      </c>
      <c r="B186" s="164"/>
      <c r="C186" s="166" t="s">
        <v>160</v>
      </c>
      <c r="D186" s="167">
        <f>D187</f>
        <v>19</v>
      </c>
      <c r="E186" s="167"/>
      <c r="F186" s="167">
        <f>F187</f>
        <v>19</v>
      </c>
      <c r="G186" s="167">
        <f>G187</f>
        <v>19</v>
      </c>
      <c r="H186" s="167"/>
      <c r="I186" s="167">
        <f>I187</f>
        <v>19</v>
      </c>
      <c r="J186" s="167">
        <f>J187</f>
        <v>19</v>
      </c>
      <c r="K186" s="167"/>
      <c r="L186" s="167">
        <f>L187</f>
        <v>19</v>
      </c>
    </row>
    <row r="187" spans="1:12" ht="26.25" x14ac:dyDescent="0.25">
      <c r="A187" s="165"/>
      <c r="B187" s="164" t="s">
        <v>64</v>
      </c>
      <c r="C187" s="166" t="s">
        <v>65</v>
      </c>
      <c r="D187" s="167">
        <v>19</v>
      </c>
      <c r="E187" s="167"/>
      <c r="F187" s="167">
        <v>19</v>
      </c>
      <c r="G187" s="167">
        <v>19</v>
      </c>
      <c r="H187" s="167"/>
      <c r="I187" s="167">
        <v>19</v>
      </c>
      <c r="J187" s="167">
        <v>19</v>
      </c>
      <c r="K187" s="167"/>
      <c r="L187" s="167">
        <v>19</v>
      </c>
    </row>
    <row r="188" spans="1:12" ht="26.25" x14ac:dyDescent="0.25">
      <c r="A188" s="158" t="s">
        <v>161</v>
      </c>
      <c r="B188" s="158"/>
      <c r="C188" s="159" t="s">
        <v>162</v>
      </c>
      <c r="D188" s="160">
        <f t="shared" ref="D188:L190" si="15">D189</f>
        <v>16.5</v>
      </c>
      <c r="E188" s="160"/>
      <c r="F188" s="160">
        <f t="shared" si="15"/>
        <v>16.5</v>
      </c>
      <c r="G188" s="160">
        <f t="shared" si="15"/>
        <v>16.5</v>
      </c>
      <c r="H188" s="160"/>
      <c r="I188" s="160">
        <f t="shared" si="15"/>
        <v>16.5</v>
      </c>
      <c r="J188" s="160">
        <f t="shared" si="15"/>
        <v>16.5</v>
      </c>
      <c r="K188" s="160"/>
      <c r="L188" s="160">
        <f t="shared" si="15"/>
        <v>16.5</v>
      </c>
    </row>
    <row r="189" spans="1:12" ht="26.25" x14ac:dyDescent="0.25">
      <c r="A189" s="161" t="s">
        <v>163</v>
      </c>
      <c r="B189" s="161"/>
      <c r="C189" s="162" t="s">
        <v>164</v>
      </c>
      <c r="D189" s="163">
        <f t="shared" si="15"/>
        <v>16.5</v>
      </c>
      <c r="E189" s="163"/>
      <c r="F189" s="163">
        <f t="shared" si="15"/>
        <v>16.5</v>
      </c>
      <c r="G189" s="163">
        <f t="shared" si="15"/>
        <v>16.5</v>
      </c>
      <c r="H189" s="163"/>
      <c r="I189" s="163">
        <f t="shared" si="15"/>
        <v>16.5</v>
      </c>
      <c r="J189" s="163">
        <f t="shared" si="15"/>
        <v>16.5</v>
      </c>
      <c r="K189" s="163"/>
      <c r="L189" s="163">
        <f t="shared" si="15"/>
        <v>16.5</v>
      </c>
    </row>
    <row r="190" spans="1:12" ht="26.25" x14ac:dyDescent="0.25">
      <c r="A190" s="164" t="s">
        <v>165</v>
      </c>
      <c r="B190" s="164"/>
      <c r="C190" s="166" t="s">
        <v>166</v>
      </c>
      <c r="D190" s="167">
        <f t="shared" si="15"/>
        <v>16.5</v>
      </c>
      <c r="E190" s="167"/>
      <c r="F190" s="167">
        <f t="shared" si="15"/>
        <v>16.5</v>
      </c>
      <c r="G190" s="167">
        <f t="shared" si="15"/>
        <v>16.5</v>
      </c>
      <c r="H190" s="167"/>
      <c r="I190" s="167">
        <f t="shared" si="15"/>
        <v>16.5</v>
      </c>
      <c r="J190" s="167">
        <f t="shared" si="15"/>
        <v>16.5</v>
      </c>
      <c r="K190" s="167"/>
      <c r="L190" s="167">
        <f t="shared" si="15"/>
        <v>16.5</v>
      </c>
    </row>
    <row r="191" spans="1:12" ht="26.25" x14ac:dyDescent="0.25">
      <c r="A191" s="164"/>
      <c r="B191" s="164" t="s">
        <v>64</v>
      </c>
      <c r="C191" s="166" t="s">
        <v>65</v>
      </c>
      <c r="D191" s="167">
        <v>16.5</v>
      </c>
      <c r="E191" s="167"/>
      <c r="F191" s="167">
        <v>16.5</v>
      </c>
      <c r="G191" s="167">
        <v>16.5</v>
      </c>
      <c r="H191" s="167"/>
      <c r="I191" s="167">
        <v>16.5</v>
      </c>
      <c r="J191" s="167">
        <v>16.5</v>
      </c>
      <c r="K191" s="167"/>
      <c r="L191" s="167">
        <v>16.5</v>
      </c>
    </row>
    <row r="192" spans="1:12" ht="26.25" x14ac:dyDescent="0.25">
      <c r="A192" s="155" t="s">
        <v>167</v>
      </c>
      <c r="B192" s="155"/>
      <c r="C192" s="173" t="s">
        <v>168</v>
      </c>
      <c r="D192" s="157">
        <f>D193+D202+D208+D216</f>
        <v>20216.099999999999</v>
      </c>
      <c r="E192" s="157">
        <f>E193+E202+E208+E216</f>
        <v>10747.099999999999</v>
      </c>
      <c r="F192" s="157">
        <f>F193+F202+F208+F216</f>
        <v>30963.199999999997</v>
      </c>
      <c r="G192" s="157">
        <f>G193+G202+G208+G216+G221</f>
        <v>5638.5999999999995</v>
      </c>
      <c r="H192" s="157">
        <f>H193+H202+H208+H216</f>
        <v>16771.900000000001</v>
      </c>
      <c r="I192" s="157">
        <f>I193+I202+I208+I216+I221</f>
        <v>22410.500000000004</v>
      </c>
      <c r="J192" s="157">
        <f>J193+J202+J208+J216</f>
        <v>4774.7</v>
      </c>
      <c r="K192" s="157">
        <f>K193+K202+K208+K216</f>
        <v>16848.400000000001</v>
      </c>
      <c r="L192" s="157">
        <f>L193+L202+L208+L216</f>
        <v>21623.100000000002</v>
      </c>
    </row>
    <row r="193" spans="1:12" x14ac:dyDescent="0.25">
      <c r="A193" s="161" t="s">
        <v>169</v>
      </c>
      <c r="B193" s="161"/>
      <c r="C193" s="162" t="s">
        <v>170</v>
      </c>
      <c r="D193" s="163">
        <f t="shared" ref="D193:L193" si="16">D197+D194</f>
        <v>15467</v>
      </c>
      <c r="E193" s="163">
        <f t="shared" si="16"/>
        <v>3655.2</v>
      </c>
      <c r="F193" s="163">
        <f t="shared" si="16"/>
        <v>19122.199999999997</v>
      </c>
      <c r="G193" s="163">
        <f t="shared" si="16"/>
        <v>0</v>
      </c>
      <c r="H193" s="163">
        <f t="shared" si="16"/>
        <v>16771.900000000001</v>
      </c>
      <c r="I193" s="163">
        <f t="shared" si="16"/>
        <v>16771.900000000001</v>
      </c>
      <c r="J193" s="163">
        <f t="shared" si="16"/>
        <v>0</v>
      </c>
      <c r="K193" s="163">
        <f t="shared" si="16"/>
        <v>16848.400000000001</v>
      </c>
      <c r="L193" s="163">
        <f t="shared" si="16"/>
        <v>16848.400000000001</v>
      </c>
    </row>
    <row r="194" spans="1:12" x14ac:dyDescent="0.25">
      <c r="A194" s="164" t="s">
        <v>171</v>
      </c>
      <c r="B194" s="164"/>
      <c r="C194" s="166" t="s">
        <v>468</v>
      </c>
      <c r="D194" s="167">
        <f t="shared" ref="D194:L195" si="17">D195</f>
        <v>10529.9</v>
      </c>
      <c r="E194" s="167">
        <f>E195</f>
        <v>3655.2</v>
      </c>
      <c r="F194" s="167">
        <f t="shared" si="17"/>
        <v>14185.099999999999</v>
      </c>
      <c r="G194" s="167">
        <f t="shared" si="17"/>
        <v>0</v>
      </c>
      <c r="H194" s="167">
        <f>H195</f>
        <v>16771.900000000001</v>
      </c>
      <c r="I194" s="167">
        <f t="shared" si="17"/>
        <v>16771.900000000001</v>
      </c>
      <c r="J194" s="167">
        <f t="shared" si="17"/>
        <v>0</v>
      </c>
      <c r="K194" s="167">
        <f>K195</f>
        <v>16848.400000000001</v>
      </c>
      <c r="L194" s="167">
        <f t="shared" si="17"/>
        <v>16848.400000000001</v>
      </c>
    </row>
    <row r="195" spans="1:12" ht="64.5" x14ac:dyDescent="0.25">
      <c r="A195" s="188"/>
      <c r="B195" s="164"/>
      <c r="C195" s="166" t="s">
        <v>826</v>
      </c>
      <c r="D195" s="167">
        <f t="shared" si="17"/>
        <v>10529.9</v>
      </c>
      <c r="E195" s="167">
        <f>E196</f>
        <v>3655.2</v>
      </c>
      <c r="F195" s="167">
        <f t="shared" si="17"/>
        <v>14185.099999999999</v>
      </c>
      <c r="G195" s="167">
        <f t="shared" si="17"/>
        <v>0</v>
      </c>
      <c r="H195" s="167">
        <f>H196</f>
        <v>16771.900000000001</v>
      </c>
      <c r="I195" s="167">
        <f>I196</f>
        <v>16771.900000000001</v>
      </c>
      <c r="J195" s="167">
        <f t="shared" si="17"/>
        <v>0</v>
      </c>
      <c r="K195" s="167">
        <f>K196</f>
        <v>16848.400000000001</v>
      </c>
      <c r="L195" s="167">
        <f>L196</f>
        <v>16848.400000000001</v>
      </c>
    </row>
    <row r="196" spans="1:12" x14ac:dyDescent="0.25">
      <c r="A196" s="164"/>
      <c r="B196" s="164" t="s">
        <v>37</v>
      </c>
      <c r="C196" s="166" t="s">
        <v>38</v>
      </c>
      <c r="D196" s="189">
        <v>10529.9</v>
      </c>
      <c r="E196" s="189">
        <v>3655.2</v>
      </c>
      <c r="F196" s="189">
        <f>SUM(D196:E196)</f>
        <v>14185.099999999999</v>
      </c>
      <c r="G196" s="189">
        <v>0</v>
      </c>
      <c r="H196" s="189">
        <v>16771.900000000001</v>
      </c>
      <c r="I196" s="189">
        <f>H196</f>
        <v>16771.900000000001</v>
      </c>
      <c r="J196" s="189">
        <v>0</v>
      </c>
      <c r="K196" s="189">
        <v>16848.400000000001</v>
      </c>
      <c r="L196" s="189">
        <f>K196</f>
        <v>16848.400000000001</v>
      </c>
    </row>
    <row r="197" spans="1:12" ht="51.75" x14ac:dyDescent="0.25">
      <c r="A197" s="164" t="s">
        <v>172</v>
      </c>
      <c r="B197" s="164"/>
      <c r="C197" s="166" t="s">
        <v>173</v>
      </c>
      <c r="D197" s="167">
        <f>D198</f>
        <v>4937.1000000000004</v>
      </c>
      <c r="E197" s="167">
        <f>E198</f>
        <v>0</v>
      </c>
      <c r="F197" s="167">
        <f>F198</f>
        <v>4937.1000000000004</v>
      </c>
      <c r="G197" s="167">
        <f>G198</f>
        <v>0</v>
      </c>
      <c r="H197" s="167"/>
      <c r="I197" s="167">
        <f>I198</f>
        <v>0</v>
      </c>
      <c r="J197" s="167">
        <v>0</v>
      </c>
      <c r="K197" s="167"/>
      <c r="L197" s="167">
        <v>0</v>
      </c>
    </row>
    <row r="198" spans="1:12" x14ac:dyDescent="0.25">
      <c r="A198" s="164"/>
      <c r="B198" s="164" t="s">
        <v>37</v>
      </c>
      <c r="C198" s="166" t="s">
        <v>38</v>
      </c>
      <c r="D198" s="167">
        <f>D201+D200+D199</f>
        <v>4937.1000000000004</v>
      </c>
      <c r="E198" s="167">
        <f>E199+E200</f>
        <v>0</v>
      </c>
      <c r="F198" s="167">
        <f>F201+F200+F199</f>
        <v>4937.1000000000004</v>
      </c>
      <c r="G198" s="167">
        <f t="shared" ref="G198:L198" si="18">G201</f>
        <v>0</v>
      </c>
      <c r="H198" s="167"/>
      <c r="I198" s="167">
        <f t="shared" si="18"/>
        <v>0</v>
      </c>
      <c r="J198" s="167">
        <f t="shared" si="18"/>
        <v>0</v>
      </c>
      <c r="K198" s="167"/>
      <c r="L198" s="167">
        <f t="shared" si="18"/>
        <v>0</v>
      </c>
    </row>
    <row r="199" spans="1:12" x14ac:dyDescent="0.25">
      <c r="A199" s="164"/>
      <c r="B199" s="164"/>
      <c r="C199" s="166" t="s">
        <v>174</v>
      </c>
      <c r="D199" s="167">
        <v>2577.8000000000002</v>
      </c>
      <c r="E199" s="167"/>
      <c r="F199" s="167">
        <v>2577.8000000000002</v>
      </c>
      <c r="G199" s="167"/>
      <c r="H199" s="167"/>
      <c r="I199" s="167">
        <v>0</v>
      </c>
      <c r="J199" s="167"/>
      <c r="K199" s="167"/>
      <c r="L199" s="167">
        <v>0</v>
      </c>
    </row>
    <row r="200" spans="1:12" x14ac:dyDescent="0.25">
      <c r="A200" s="164"/>
      <c r="B200" s="164"/>
      <c r="C200" s="166" t="s">
        <v>102</v>
      </c>
      <c r="D200" s="167">
        <v>859.3</v>
      </c>
      <c r="E200" s="167"/>
      <c r="F200" s="167">
        <v>859.3</v>
      </c>
      <c r="G200" s="167"/>
      <c r="H200" s="167"/>
      <c r="I200" s="167">
        <v>0</v>
      </c>
      <c r="J200" s="167"/>
      <c r="K200" s="167"/>
      <c r="L200" s="167">
        <v>0</v>
      </c>
    </row>
    <row r="201" spans="1:12" ht="14.25" customHeight="1" x14ac:dyDescent="0.25">
      <c r="A201" s="164"/>
      <c r="B201" s="164"/>
      <c r="C201" s="166" t="s">
        <v>147</v>
      </c>
      <c r="D201" s="167">
        <v>1500</v>
      </c>
      <c r="E201" s="167"/>
      <c r="F201" s="167">
        <v>1500</v>
      </c>
      <c r="G201" s="167">
        <v>0</v>
      </c>
      <c r="H201" s="167"/>
      <c r="I201" s="167">
        <v>0</v>
      </c>
      <c r="J201" s="167">
        <v>0</v>
      </c>
      <c r="K201" s="167"/>
      <c r="L201" s="167">
        <v>0</v>
      </c>
    </row>
    <row r="202" spans="1:12" ht="30.75" customHeight="1" x14ac:dyDescent="0.25">
      <c r="A202" s="161" t="s">
        <v>175</v>
      </c>
      <c r="B202" s="161"/>
      <c r="C202" s="162" t="s">
        <v>176</v>
      </c>
      <c r="D202" s="163">
        <f>D203+D206</f>
        <v>0</v>
      </c>
      <c r="E202" s="163"/>
      <c r="F202" s="163">
        <f>F203+F206</f>
        <v>0</v>
      </c>
      <c r="G202" s="163">
        <f>G203+G206</f>
        <v>0</v>
      </c>
      <c r="H202" s="163"/>
      <c r="I202" s="163">
        <f>I203+I206</f>
        <v>0</v>
      </c>
      <c r="J202" s="163">
        <f>J203+J206</f>
        <v>0</v>
      </c>
      <c r="K202" s="163"/>
      <c r="L202" s="163">
        <f>L203+L206</f>
        <v>0</v>
      </c>
    </row>
    <row r="203" spans="1:12" ht="31.5" customHeight="1" x14ac:dyDescent="0.25">
      <c r="A203" s="164" t="s">
        <v>177</v>
      </c>
      <c r="B203" s="164"/>
      <c r="C203" s="166" t="s">
        <v>178</v>
      </c>
      <c r="D203" s="167">
        <f>D204+D205</f>
        <v>0</v>
      </c>
      <c r="E203" s="167"/>
      <c r="F203" s="167">
        <f>F204+F205</f>
        <v>0</v>
      </c>
      <c r="G203" s="167">
        <f>G204+G205</f>
        <v>0</v>
      </c>
      <c r="H203" s="167"/>
      <c r="I203" s="167">
        <f>I204+I205</f>
        <v>0</v>
      </c>
      <c r="J203" s="167">
        <f>J204+J205</f>
        <v>0</v>
      </c>
      <c r="K203" s="167"/>
      <c r="L203" s="167">
        <f>L204+L205</f>
        <v>0</v>
      </c>
    </row>
    <row r="204" spans="1:12" ht="28.5" customHeight="1" x14ac:dyDescent="0.25">
      <c r="A204" s="164"/>
      <c r="B204" s="164" t="s">
        <v>17</v>
      </c>
      <c r="C204" s="166" t="s">
        <v>18</v>
      </c>
      <c r="D204" s="167">
        <v>0</v>
      </c>
      <c r="E204" s="167"/>
      <c r="F204" s="167">
        <v>0</v>
      </c>
      <c r="G204" s="167">
        <v>0</v>
      </c>
      <c r="H204" s="167"/>
      <c r="I204" s="167">
        <v>0</v>
      </c>
      <c r="J204" s="167">
        <v>0</v>
      </c>
      <c r="K204" s="167"/>
      <c r="L204" s="167">
        <v>0</v>
      </c>
    </row>
    <row r="205" spans="1:12" ht="30" customHeight="1" x14ac:dyDescent="0.25">
      <c r="A205" s="165"/>
      <c r="B205" s="164" t="s">
        <v>37</v>
      </c>
      <c r="C205" s="166" t="s">
        <v>38</v>
      </c>
      <c r="D205" s="167">
        <v>0</v>
      </c>
      <c r="E205" s="167"/>
      <c r="F205" s="167">
        <v>0</v>
      </c>
      <c r="G205" s="167">
        <v>0</v>
      </c>
      <c r="H205" s="167"/>
      <c r="I205" s="167">
        <v>0</v>
      </c>
      <c r="J205" s="167">
        <v>0</v>
      </c>
      <c r="K205" s="167"/>
      <c r="L205" s="167">
        <v>0</v>
      </c>
    </row>
    <row r="206" spans="1:12" ht="30.75" customHeight="1" x14ac:dyDescent="0.25">
      <c r="A206" s="164" t="s">
        <v>179</v>
      </c>
      <c r="B206" s="164"/>
      <c r="C206" s="166" t="s">
        <v>180</v>
      </c>
      <c r="D206" s="167">
        <f>D207</f>
        <v>0</v>
      </c>
      <c r="E206" s="167"/>
      <c r="F206" s="167">
        <f>F207</f>
        <v>0</v>
      </c>
      <c r="G206" s="167">
        <f>G207</f>
        <v>0</v>
      </c>
      <c r="H206" s="167"/>
      <c r="I206" s="167">
        <f>I207</f>
        <v>0</v>
      </c>
      <c r="J206" s="167">
        <f>J207</f>
        <v>0</v>
      </c>
      <c r="K206" s="167"/>
      <c r="L206" s="167">
        <f>L207</f>
        <v>0</v>
      </c>
    </row>
    <row r="207" spans="1:12" ht="27.75" customHeight="1" x14ac:dyDescent="0.25">
      <c r="A207" s="165"/>
      <c r="B207" s="164" t="s">
        <v>17</v>
      </c>
      <c r="C207" s="166" t="s">
        <v>18</v>
      </c>
      <c r="D207" s="167">
        <v>0</v>
      </c>
      <c r="E207" s="167"/>
      <c r="F207" s="167">
        <v>0</v>
      </c>
      <c r="G207" s="167">
        <v>0</v>
      </c>
      <c r="H207" s="167"/>
      <c r="I207" s="167">
        <v>0</v>
      </c>
      <c r="J207" s="167">
        <v>0</v>
      </c>
      <c r="K207" s="167"/>
      <c r="L207" s="167">
        <v>0</v>
      </c>
    </row>
    <row r="208" spans="1:12" ht="39" x14ac:dyDescent="0.25">
      <c r="A208" s="161" t="s">
        <v>181</v>
      </c>
      <c r="B208" s="161"/>
      <c r="C208" s="162" t="s">
        <v>182</v>
      </c>
      <c r="D208" s="163">
        <f>D209+D211+D213</f>
        <v>4749.0999999999995</v>
      </c>
      <c r="E208" s="163">
        <f>E209+E211+E213</f>
        <v>7091.9</v>
      </c>
      <c r="F208" s="163">
        <f>F209+F211+F213</f>
        <v>11840.999999999998</v>
      </c>
      <c r="G208" s="163">
        <f>G209+G211+G213</f>
        <v>4762.7</v>
      </c>
      <c r="H208" s="163"/>
      <c r="I208" s="163">
        <f>I209+I211+I213</f>
        <v>4762.7</v>
      </c>
      <c r="J208" s="163">
        <f>J209+J211+J213</f>
        <v>4774.7</v>
      </c>
      <c r="K208" s="163"/>
      <c r="L208" s="163">
        <f>L209+L211+L213</f>
        <v>4774.7</v>
      </c>
    </row>
    <row r="209" spans="1:12" ht="39" x14ac:dyDescent="0.25">
      <c r="A209" s="164" t="s">
        <v>183</v>
      </c>
      <c r="B209" s="164"/>
      <c r="C209" s="166" t="s">
        <v>184</v>
      </c>
      <c r="D209" s="167">
        <f>D210</f>
        <v>95.9</v>
      </c>
      <c r="E209" s="167"/>
      <c r="F209" s="167">
        <f>F210</f>
        <v>95.9</v>
      </c>
      <c r="G209" s="167">
        <f>G210</f>
        <v>107.9</v>
      </c>
      <c r="H209" s="167"/>
      <c r="I209" s="167">
        <f>I210</f>
        <v>107.9</v>
      </c>
      <c r="J209" s="167">
        <f>J210</f>
        <v>119.9</v>
      </c>
      <c r="K209" s="167"/>
      <c r="L209" s="167">
        <f>L210</f>
        <v>119.9</v>
      </c>
    </row>
    <row r="210" spans="1:12" ht="26.25" x14ac:dyDescent="0.25">
      <c r="A210" s="165"/>
      <c r="B210" s="164" t="s">
        <v>17</v>
      </c>
      <c r="C210" s="166" t="s">
        <v>18</v>
      </c>
      <c r="D210" s="167">
        <v>95.9</v>
      </c>
      <c r="E210" s="167"/>
      <c r="F210" s="167">
        <v>95.9</v>
      </c>
      <c r="G210" s="167">
        <v>107.9</v>
      </c>
      <c r="H210" s="167"/>
      <c r="I210" s="167">
        <v>107.9</v>
      </c>
      <c r="J210" s="167">
        <v>119.9</v>
      </c>
      <c r="K210" s="167"/>
      <c r="L210" s="167">
        <v>119.9</v>
      </c>
    </row>
    <row r="211" spans="1:12" ht="64.5" x14ac:dyDescent="0.25">
      <c r="A211" s="164" t="s">
        <v>185</v>
      </c>
      <c r="B211" s="164"/>
      <c r="C211" s="190" t="s">
        <v>186</v>
      </c>
      <c r="D211" s="167">
        <f>D212</f>
        <v>4593.2</v>
      </c>
      <c r="E211" s="167">
        <f>E212</f>
        <v>7091.9</v>
      </c>
      <c r="F211" s="167">
        <f>F212</f>
        <v>11685.099999999999</v>
      </c>
      <c r="G211" s="167">
        <f>G212</f>
        <v>4593.2</v>
      </c>
      <c r="H211" s="167"/>
      <c r="I211" s="167">
        <f>I212</f>
        <v>4593.2</v>
      </c>
      <c r="J211" s="167">
        <f>J212</f>
        <v>4593.2</v>
      </c>
      <c r="K211" s="167"/>
      <c r="L211" s="167">
        <f>L212</f>
        <v>4593.2</v>
      </c>
    </row>
    <row r="212" spans="1:12" ht="26.25" x14ac:dyDescent="0.25">
      <c r="A212" s="165"/>
      <c r="B212" s="164" t="s">
        <v>187</v>
      </c>
      <c r="C212" s="166" t="s">
        <v>188</v>
      </c>
      <c r="D212" s="167">
        <v>4593.2</v>
      </c>
      <c r="E212" s="167">
        <v>7091.9</v>
      </c>
      <c r="F212" s="167">
        <f>SUM(D212:E212)</f>
        <v>11685.099999999999</v>
      </c>
      <c r="G212" s="167">
        <v>4593.2</v>
      </c>
      <c r="H212" s="167"/>
      <c r="I212" s="167">
        <v>4593.2</v>
      </c>
      <c r="J212" s="167">
        <v>4593.2</v>
      </c>
      <c r="K212" s="167"/>
      <c r="L212" s="167">
        <v>4593.2</v>
      </c>
    </row>
    <row r="213" spans="1:12" ht="51" x14ac:dyDescent="0.25">
      <c r="A213" s="164" t="s">
        <v>189</v>
      </c>
      <c r="B213" s="164"/>
      <c r="C213" s="28" t="s">
        <v>459</v>
      </c>
      <c r="D213" s="167">
        <f>D214+D215</f>
        <v>60</v>
      </c>
      <c r="E213" s="167"/>
      <c r="F213" s="167">
        <f>F214+F215</f>
        <v>60</v>
      </c>
      <c r="G213" s="167">
        <f>G214+G215</f>
        <v>61.599999999999994</v>
      </c>
      <c r="H213" s="167"/>
      <c r="I213" s="167">
        <f>I214+I215</f>
        <v>61.599999999999994</v>
      </c>
      <c r="J213" s="167">
        <f>J214+J215</f>
        <v>61.599999999999994</v>
      </c>
      <c r="K213" s="167"/>
      <c r="L213" s="167">
        <f>L214+L215</f>
        <v>61.599999999999994</v>
      </c>
    </row>
    <row r="214" spans="1:12" ht="51.75" x14ac:dyDescent="0.25">
      <c r="A214" s="164"/>
      <c r="B214" s="164" t="s">
        <v>30</v>
      </c>
      <c r="C214" s="26" t="s">
        <v>454</v>
      </c>
      <c r="D214" s="29">
        <v>43.1</v>
      </c>
      <c r="E214" s="29"/>
      <c r="F214" s="29">
        <v>43.1</v>
      </c>
      <c r="G214" s="29">
        <v>44.4</v>
      </c>
      <c r="H214" s="29"/>
      <c r="I214" s="29">
        <v>44.4</v>
      </c>
      <c r="J214" s="29">
        <v>44.4</v>
      </c>
      <c r="K214" s="29"/>
      <c r="L214" s="29">
        <v>44.4</v>
      </c>
    </row>
    <row r="215" spans="1:12" ht="26.25" x14ac:dyDescent="0.25">
      <c r="A215" s="164"/>
      <c r="B215" s="164" t="s">
        <v>17</v>
      </c>
      <c r="C215" s="166" t="s">
        <v>18</v>
      </c>
      <c r="D215" s="29">
        <v>16.899999999999999</v>
      </c>
      <c r="E215" s="29"/>
      <c r="F215" s="29">
        <v>16.899999999999999</v>
      </c>
      <c r="G215" s="29">
        <v>17.2</v>
      </c>
      <c r="H215" s="29"/>
      <c r="I215" s="29">
        <v>17.2</v>
      </c>
      <c r="J215" s="29">
        <v>17.2</v>
      </c>
      <c r="K215" s="29"/>
      <c r="L215" s="29">
        <v>17.2</v>
      </c>
    </row>
    <row r="216" spans="1:12" ht="39" customHeight="1" x14ac:dyDescent="0.25">
      <c r="A216" s="161" t="s">
        <v>739</v>
      </c>
      <c r="B216" s="161"/>
      <c r="C216" s="162" t="s">
        <v>740</v>
      </c>
      <c r="D216" s="163">
        <f>D217</f>
        <v>0</v>
      </c>
      <c r="E216" s="163"/>
      <c r="F216" s="163">
        <f>F217</f>
        <v>0</v>
      </c>
      <c r="G216" s="163">
        <f>G217</f>
        <v>825.9</v>
      </c>
      <c r="H216" s="163"/>
      <c r="I216" s="163">
        <f>I217</f>
        <v>825.9</v>
      </c>
      <c r="J216" s="163">
        <f>J217</f>
        <v>0</v>
      </c>
      <c r="K216" s="163"/>
      <c r="L216" s="163">
        <f>L217</f>
        <v>0</v>
      </c>
    </row>
    <row r="217" spans="1:12" ht="39" x14ac:dyDescent="0.25">
      <c r="A217" s="164" t="s">
        <v>1032</v>
      </c>
      <c r="B217" s="164"/>
      <c r="C217" s="166" t="s">
        <v>1033</v>
      </c>
      <c r="D217" s="167">
        <f>D218</f>
        <v>0</v>
      </c>
      <c r="E217" s="167"/>
      <c r="F217" s="167">
        <f>F218</f>
        <v>0</v>
      </c>
      <c r="G217" s="167">
        <f>G218</f>
        <v>825.9</v>
      </c>
      <c r="H217" s="167"/>
      <c r="I217" s="167">
        <f>I218</f>
        <v>825.9</v>
      </c>
      <c r="J217" s="167">
        <v>0</v>
      </c>
      <c r="K217" s="167"/>
      <c r="L217" s="167">
        <v>0</v>
      </c>
    </row>
    <row r="218" spans="1:12" x14ac:dyDescent="0.25">
      <c r="A218" s="164"/>
      <c r="B218" s="164" t="s">
        <v>37</v>
      </c>
      <c r="C218" s="166" t="s">
        <v>38</v>
      </c>
      <c r="D218" s="167">
        <f>SUM(D219:D220)</f>
        <v>0</v>
      </c>
      <c r="E218" s="167"/>
      <c r="F218" s="167">
        <f>SUM(F219:F220)</f>
        <v>0</v>
      </c>
      <c r="G218" s="167">
        <f>SUM(G219:G220)</f>
        <v>825.9</v>
      </c>
      <c r="H218" s="167"/>
      <c r="I218" s="167">
        <f>SUM(I219:I220)</f>
        <v>825.9</v>
      </c>
      <c r="J218" s="167">
        <v>0</v>
      </c>
      <c r="K218" s="167"/>
      <c r="L218" s="167">
        <v>0</v>
      </c>
    </row>
    <row r="219" spans="1:12" x14ac:dyDescent="0.25">
      <c r="A219" s="164"/>
      <c r="B219" s="164"/>
      <c r="C219" s="166" t="s">
        <v>102</v>
      </c>
      <c r="D219" s="167">
        <v>0</v>
      </c>
      <c r="E219" s="167"/>
      <c r="F219" s="167">
        <v>0</v>
      </c>
      <c r="G219" s="167">
        <v>784.6</v>
      </c>
      <c r="H219" s="167"/>
      <c r="I219" s="167">
        <v>784.6</v>
      </c>
      <c r="J219" s="167">
        <v>0</v>
      </c>
      <c r="K219" s="167"/>
      <c r="L219" s="167">
        <v>0</v>
      </c>
    </row>
    <row r="220" spans="1:12" x14ac:dyDescent="0.25">
      <c r="A220" s="164"/>
      <c r="B220" s="164"/>
      <c r="C220" s="166" t="s">
        <v>147</v>
      </c>
      <c r="D220" s="167">
        <v>0</v>
      </c>
      <c r="E220" s="167"/>
      <c r="F220" s="167">
        <v>0</v>
      </c>
      <c r="G220" s="167">
        <v>41.3</v>
      </c>
      <c r="H220" s="167"/>
      <c r="I220" s="167">
        <v>41.3</v>
      </c>
      <c r="J220" s="167">
        <v>0</v>
      </c>
      <c r="K220" s="167"/>
      <c r="L220" s="167">
        <v>0</v>
      </c>
    </row>
    <row r="221" spans="1:12" x14ac:dyDescent="0.25">
      <c r="A221" s="161" t="s">
        <v>741</v>
      </c>
      <c r="B221" s="161"/>
      <c r="C221" s="162" t="s">
        <v>742</v>
      </c>
      <c r="D221" s="163">
        <f>D223</f>
        <v>0</v>
      </c>
      <c r="E221" s="163"/>
      <c r="F221" s="163">
        <f>F223</f>
        <v>0</v>
      </c>
      <c r="G221" s="163">
        <f>G223</f>
        <v>50</v>
      </c>
      <c r="H221" s="163"/>
      <c r="I221" s="163">
        <f>I223</f>
        <v>50</v>
      </c>
      <c r="J221" s="163">
        <f>J223</f>
        <v>0</v>
      </c>
      <c r="K221" s="163"/>
      <c r="L221" s="163">
        <f>L223</f>
        <v>0</v>
      </c>
    </row>
    <row r="222" spans="1:12" s="191" customFormat="1" ht="39" x14ac:dyDescent="0.25">
      <c r="A222" s="164" t="s">
        <v>744</v>
      </c>
      <c r="B222" s="165"/>
      <c r="C222" s="166" t="s">
        <v>743</v>
      </c>
      <c r="D222" s="154">
        <v>0</v>
      </c>
      <c r="E222" s="154"/>
      <c r="F222" s="154">
        <v>0</v>
      </c>
      <c r="G222" s="154">
        <v>50</v>
      </c>
      <c r="H222" s="154"/>
      <c r="I222" s="154">
        <v>50</v>
      </c>
      <c r="J222" s="154">
        <v>0</v>
      </c>
      <c r="K222" s="154"/>
      <c r="L222" s="154">
        <v>0</v>
      </c>
    </row>
    <row r="223" spans="1:12" ht="26.25" x14ac:dyDescent="0.25">
      <c r="A223" s="164"/>
      <c r="B223" s="164" t="s">
        <v>17</v>
      </c>
      <c r="C223" s="166" t="s">
        <v>18</v>
      </c>
      <c r="D223" s="167">
        <v>0</v>
      </c>
      <c r="E223" s="167"/>
      <c r="F223" s="167">
        <v>0</v>
      </c>
      <c r="G223" s="167">
        <v>50</v>
      </c>
      <c r="H223" s="167"/>
      <c r="I223" s="167">
        <v>50</v>
      </c>
      <c r="J223" s="167">
        <v>0</v>
      </c>
      <c r="K223" s="167"/>
      <c r="L223" s="167">
        <v>0</v>
      </c>
    </row>
    <row r="224" spans="1:12" s="192" customFormat="1" ht="26.25" x14ac:dyDescent="0.25">
      <c r="A224" s="155" t="s">
        <v>190</v>
      </c>
      <c r="B224" s="155"/>
      <c r="C224" s="173" t="s">
        <v>1182</v>
      </c>
      <c r="D224" s="157">
        <f t="shared" ref="D224:J224" si="19">D225</f>
        <v>7256.9</v>
      </c>
      <c r="E224" s="157">
        <f t="shared" si="19"/>
        <v>218.2</v>
      </c>
      <c r="F224" s="157">
        <f t="shared" si="19"/>
        <v>7475.0999999999995</v>
      </c>
      <c r="G224" s="157">
        <f t="shared" si="19"/>
        <v>120</v>
      </c>
      <c r="H224" s="157">
        <f t="shared" si="19"/>
        <v>12.2</v>
      </c>
      <c r="I224" s="157">
        <f t="shared" si="19"/>
        <v>132.19999999999999</v>
      </c>
      <c r="J224" s="157">
        <f t="shared" si="19"/>
        <v>5166</v>
      </c>
      <c r="K224" s="157"/>
      <c r="L224" s="157">
        <f>L225</f>
        <v>5166</v>
      </c>
    </row>
    <row r="225" spans="1:12" ht="26.25" x14ac:dyDescent="0.25">
      <c r="A225" s="161" t="s">
        <v>745</v>
      </c>
      <c r="B225" s="161"/>
      <c r="C225" s="162" t="s">
        <v>191</v>
      </c>
      <c r="D225" s="163">
        <f>D226+D228+D230+D237+D235+D239+D233</f>
        <v>7256.9</v>
      </c>
      <c r="E225" s="163">
        <f>E226+E228+E230+E237+E235+E239+E233</f>
        <v>218.2</v>
      </c>
      <c r="F225" s="163">
        <f>F226+F228+F230+F237+F235+F239+F233</f>
        <v>7475.0999999999995</v>
      </c>
      <c r="G225" s="163">
        <f>G226+G228+G230+G237+G235</f>
        <v>120</v>
      </c>
      <c r="H225" s="163">
        <f>H226+H228+H230+H237+H235+H239</f>
        <v>12.2</v>
      </c>
      <c r="I225" s="163">
        <f>I226+I228+I230+I237+I235+I239</f>
        <v>132.19999999999999</v>
      </c>
      <c r="J225" s="163">
        <f>J226+J228+J230+J237+J235</f>
        <v>5166</v>
      </c>
      <c r="K225" s="163"/>
      <c r="L225" s="163">
        <f>L226+L228+L230+L237+L235</f>
        <v>5166</v>
      </c>
    </row>
    <row r="226" spans="1:12" ht="39" x14ac:dyDescent="0.25">
      <c r="A226" s="164" t="s">
        <v>746</v>
      </c>
      <c r="B226" s="164"/>
      <c r="C226" s="166" t="s">
        <v>445</v>
      </c>
      <c r="D226" s="167">
        <f>D227</f>
        <v>1260.5</v>
      </c>
      <c r="E226" s="167"/>
      <c r="F226" s="167">
        <f>F227</f>
        <v>1260.5</v>
      </c>
      <c r="G226" s="167">
        <f>G227</f>
        <v>0</v>
      </c>
      <c r="H226" s="167"/>
      <c r="I226" s="167">
        <f>I227</f>
        <v>0</v>
      </c>
      <c r="J226" s="167">
        <f>J227</f>
        <v>900</v>
      </c>
      <c r="K226" s="167"/>
      <c r="L226" s="167">
        <f>L227</f>
        <v>900</v>
      </c>
    </row>
    <row r="227" spans="1:12" ht="26.25" x14ac:dyDescent="0.25">
      <c r="A227" s="164"/>
      <c r="B227" s="164" t="s">
        <v>17</v>
      </c>
      <c r="C227" s="166" t="s">
        <v>18</v>
      </c>
      <c r="D227" s="167">
        <v>1260.5</v>
      </c>
      <c r="E227" s="167"/>
      <c r="F227" s="167">
        <v>1260.5</v>
      </c>
      <c r="G227" s="167">
        <v>0</v>
      </c>
      <c r="H227" s="167"/>
      <c r="I227" s="167">
        <v>0</v>
      </c>
      <c r="J227" s="167">
        <v>900</v>
      </c>
      <c r="K227" s="167"/>
      <c r="L227" s="167">
        <v>900</v>
      </c>
    </row>
    <row r="228" spans="1:12" ht="39" x14ac:dyDescent="0.25">
      <c r="A228" s="164" t="s">
        <v>747</v>
      </c>
      <c r="B228" s="164"/>
      <c r="C228" s="193" t="s">
        <v>829</v>
      </c>
      <c r="D228" s="167">
        <f>D229</f>
        <v>106.6</v>
      </c>
      <c r="E228" s="167"/>
      <c r="F228" s="167">
        <f>F229</f>
        <v>106.6</v>
      </c>
      <c r="G228" s="167">
        <f>G229</f>
        <v>120</v>
      </c>
      <c r="H228" s="167"/>
      <c r="I228" s="167">
        <f>I229</f>
        <v>120</v>
      </c>
      <c r="J228" s="167">
        <f>J229</f>
        <v>150</v>
      </c>
      <c r="K228" s="167"/>
      <c r="L228" s="167">
        <f>L229</f>
        <v>150</v>
      </c>
    </row>
    <row r="229" spans="1:12" ht="26.25" x14ac:dyDescent="0.25">
      <c r="A229" s="164"/>
      <c r="B229" s="164" t="s">
        <v>17</v>
      </c>
      <c r="C229" s="166" t="s">
        <v>18</v>
      </c>
      <c r="D229" s="167">
        <v>106.6</v>
      </c>
      <c r="E229" s="167"/>
      <c r="F229" s="167">
        <v>106.6</v>
      </c>
      <c r="G229" s="167">
        <v>120</v>
      </c>
      <c r="H229" s="167"/>
      <c r="I229" s="167">
        <v>120</v>
      </c>
      <c r="J229" s="167">
        <v>150</v>
      </c>
      <c r="K229" s="167"/>
      <c r="L229" s="167">
        <v>150</v>
      </c>
    </row>
    <row r="230" spans="1:12" ht="26.25" x14ac:dyDescent="0.25">
      <c r="A230" s="164" t="s">
        <v>748</v>
      </c>
      <c r="B230" s="164"/>
      <c r="C230" s="193" t="s">
        <v>507</v>
      </c>
      <c r="D230" s="167">
        <v>2478.3000000000002</v>
      </c>
      <c r="E230" s="167"/>
      <c r="F230" s="167">
        <v>2478.3000000000002</v>
      </c>
      <c r="G230" s="167">
        <f>G231+G232</f>
        <v>0</v>
      </c>
      <c r="H230" s="167"/>
      <c r="I230" s="167">
        <f>I231+I232</f>
        <v>0</v>
      </c>
      <c r="J230" s="167">
        <f>J231+J232</f>
        <v>4116</v>
      </c>
      <c r="K230" s="167"/>
      <c r="L230" s="167">
        <f>L231+L232</f>
        <v>4116</v>
      </c>
    </row>
    <row r="231" spans="1:12" ht="26.25" x14ac:dyDescent="0.25">
      <c r="A231" s="164"/>
      <c r="B231" s="164" t="s">
        <v>17</v>
      </c>
      <c r="C231" s="166" t="s">
        <v>18</v>
      </c>
      <c r="D231" s="167">
        <v>1804.4</v>
      </c>
      <c r="E231" s="167"/>
      <c r="F231" s="167">
        <v>1804.4</v>
      </c>
      <c r="G231" s="167">
        <v>0</v>
      </c>
      <c r="H231" s="167"/>
      <c r="I231" s="167">
        <v>0</v>
      </c>
      <c r="J231" s="167">
        <v>4116</v>
      </c>
      <c r="K231" s="167"/>
      <c r="L231" s="167">
        <v>4116</v>
      </c>
    </row>
    <row r="232" spans="1:12" x14ac:dyDescent="0.25">
      <c r="A232" s="164"/>
      <c r="B232" s="164" t="s">
        <v>37</v>
      </c>
      <c r="C232" s="166" t="s">
        <v>38</v>
      </c>
      <c r="D232" s="167">
        <v>673.9</v>
      </c>
      <c r="E232" s="167"/>
      <c r="F232" s="167">
        <v>673.9</v>
      </c>
      <c r="G232" s="167">
        <v>0</v>
      </c>
      <c r="H232" s="167"/>
      <c r="I232" s="167">
        <v>0</v>
      </c>
      <c r="J232" s="167">
        <v>0</v>
      </c>
      <c r="K232" s="167"/>
      <c r="L232" s="167">
        <v>0</v>
      </c>
    </row>
    <row r="233" spans="1:12" ht="33" customHeight="1" x14ac:dyDescent="0.25">
      <c r="A233" s="32" t="s">
        <v>1105</v>
      </c>
      <c r="B233" s="32"/>
      <c r="C233" s="2" t="s">
        <v>1116</v>
      </c>
      <c r="D233" s="167">
        <f>D234</f>
        <v>2467.3000000000002</v>
      </c>
      <c r="E233" s="167"/>
      <c r="F233" s="167">
        <v>2467.3000000000002</v>
      </c>
      <c r="G233" s="167"/>
      <c r="H233" s="167"/>
      <c r="I233" s="167">
        <v>0</v>
      </c>
      <c r="J233" s="167"/>
      <c r="K233" s="167"/>
      <c r="L233" s="167">
        <v>0</v>
      </c>
    </row>
    <row r="234" spans="1:12" ht="26.25" x14ac:dyDescent="0.25">
      <c r="A234" s="32"/>
      <c r="B234" s="32" t="s">
        <v>187</v>
      </c>
      <c r="C234" s="26" t="s">
        <v>188</v>
      </c>
      <c r="D234" s="167">
        <v>2467.3000000000002</v>
      </c>
      <c r="E234" s="167"/>
      <c r="F234" s="167">
        <v>2467.3000000000002</v>
      </c>
      <c r="G234" s="167"/>
      <c r="H234" s="167"/>
      <c r="I234" s="167">
        <v>0</v>
      </c>
      <c r="J234" s="167"/>
      <c r="K234" s="167"/>
      <c r="L234" s="167">
        <v>0</v>
      </c>
    </row>
    <row r="235" spans="1:12" ht="26.25" x14ac:dyDescent="0.25">
      <c r="A235" s="164" t="s">
        <v>749</v>
      </c>
      <c r="B235" s="164"/>
      <c r="C235" s="166" t="s">
        <v>1117</v>
      </c>
      <c r="D235" s="167">
        <f>D236</f>
        <v>226.5</v>
      </c>
      <c r="E235" s="167"/>
      <c r="F235" s="167">
        <f>F236</f>
        <v>226.5</v>
      </c>
      <c r="G235" s="167">
        <f>G236</f>
        <v>0</v>
      </c>
      <c r="H235" s="167"/>
      <c r="I235" s="167">
        <f>I236</f>
        <v>0</v>
      </c>
      <c r="J235" s="167">
        <f>J236</f>
        <v>0</v>
      </c>
      <c r="K235" s="167"/>
      <c r="L235" s="167">
        <f>L236</f>
        <v>0</v>
      </c>
    </row>
    <row r="236" spans="1:12" ht="26.25" x14ac:dyDescent="0.25">
      <c r="A236" s="164"/>
      <c r="B236" s="164" t="s">
        <v>17</v>
      </c>
      <c r="C236" s="166" t="s">
        <v>18</v>
      </c>
      <c r="D236" s="167">
        <v>226.5</v>
      </c>
      <c r="E236" s="167"/>
      <c r="F236" s="167">
        <v>226.5</v>
      </c>
      <c r="G236" s="167">
        <v>0</v>
      </c>
      <c r="H236" s="167"/>
      <c r="I236" s="167">
        <v>0</v>
      </c>
      <c r="J236" s="167">
        <v>0</v>
      </c>
      <c r="K236" s="167"/>
      <c r="L236" s="167">
        <v>0</v>
      </c>
    </row>
    <row r="237" spans="1:12" ht="39" x14ac:dyDescent="0.25">
      <c r="A237" s="164" t="s">
        <v>824</v>
      </c>
      <c r="B237" s="164"/>
      <c r="C237" s="166" t="s">
        <v>1103</v>
      </c>
      <c r="D237" s="167">
        <f>D238</f>
        <v>715.5</v>
      </c>
      <c r="E237" s="167"/>
      <c r="F237" s="167">
        <f>F238</f>
        <v>715.5</v>
      </c>
      <c r="G237" s="167">
        <f>G238</f>
        <v>0</v>
      </c>
      <c r="H237" s="167"/>
      <c r="I237" s="167">
        <f>I238</f>
        <v>0</v>
      </c>
      <c r="J237" s="167">
        <f>J238</f>
        <v>0</v>
      </c>
      <c r="K237" s="167"/>
      <c r="L237" s="167">
        <f>L238</f>
        <v>0</v>
      </c>
    </row>
    <row r="238" spans="1:12" ht="26.25" x14ac:dyDescent="0.25">
      <c r="A238" s="164"/>
      <c r="B238" s="164" t="s">
        <v>17</v>
      </c>
      <c r="C238" s="166" t="s">
        <v>18</v>
      </c>
      <c r="D238" s="167">
        <v>715.5</v>
      </c>
      <c r="E238" s="167"/>
      <c r="F238" s="167">
        <v>715.5</v>
      </c>
      <c r="G238" s="167">
        <v>0</v>
      </c>
      <c r="H238" s="167"/>
      <c r="I238" s="167">
        <v>0</v>
      </c>
      <c r="J238" s="167">
        <v>0</v>
      </c>
      <c r="K238" s="167"/>
      <c r="L238" s="167">
        <v>0</v>
      </c>
    </row>
    <row r="239" spans="1:12" ht="39" x14ac:dyDescent="0.25">
      <c r="A239" s="32" t="s">
        <v>1102</v>
      </c>
      <c r="B239" s="32"/>
      <c r="C239" s="26" t="s">
        <v>1103</v>
      </c>
      <c r="D239" s="167">
        <f>D240</f>
        <v>2.2000000000000002</v>
      </c>
      <c r="E239" s="167">
        <f>E240</f>
        <v>218.2</v>
      </c>
      <c r="F239" s="167">
        <f>F240</f>
        <v>220.39999999999998</v>
      </c>
      <c r="G239" s="167"/>
      <c r="H239" s="167">
        <v>12.2</v>
      </c>
      <c r="I239" s="167">
        <v>12.2</v>
      </c>
      <c r="J239" s="167"/>
      <c r="K239" s="167"/>
      <c r="L239" s="167">
        <v>0</v>
      </c>
    </row>
    <row r="240" spans="1:12" ht="26.25" x14ac:dyDescent="0.25">
      <c r="A240" s="32"/>
      <c r="B240" s="32" t="s">
        <v>17</v>
      </c>
      <c r="C240" s="26" t="s">
        <v>18</v>
      </c>
      <c r="D240" s="167">
        <f>D242</f>
        <v>2.2000000000000002</v>
      </c>
      <c r="E240" s="167">
        <f>E242+E241</f>
        <v>218.2</v>
      </c>
      <c r="F240" s="167">
        <f>F242+F241</f>
        <v>220.39999999999998</v>
      </c>
      <c r="G240" s="167"/>
      <c r="H240" s="167">
        <v>12.2</v>
      </c>
      <c r="I240" s="167">
        <v>12.2</v>
      </c>
      <c r="J240" s="167"/>
      <c r="K240" s="167"/>
      <c r="L240" s="167">
        <v>0</v>
      </c>
    </row>
    <row r="241" spans="1:12" x14ac:dyDescent="0.25">
      <c r="A241" s="32"/>
      <c r="B241" s="32"/>
      <c r="C241" s="13" t="s">
        <v>192</v>
      </c>
      <c r="D241" s="167">
        <v>0</v>
      </c>
      <c r="E241" s="167">
        <v>218.2</v>
      </c>
      <c r="F241" s="167">
        <f>SUM(D241:E241)</f>
        <v>218.2</v>
      </c>
      <c r="G241" s="167"/>
      <c r="H241" s="167"/>
      <c r="I241" s="167">
        <v>0</v>
      </c>
      <c r="J241" s="167"/>
      <c r="K241" s="167"/>
      <c r="L241" s="167">
        <v>0</v>
      </c>
    </row>
    <row r="242" spans="1:12" x14ac:dyDescent="0.25">
      <c r="A242" s="32"/>
      <c r="B242" s="32"/>
      <c r="C242" s="13" t="s">
        <v>193</v>
      </c>
      <c r="D242" s="167">
        <v>2.2000000000000002</v>
      </c>
      <c r="E242" s="167"/>
      <c r="F242" s="167">
        <v>2.2000000000000002</v>
      </c>
      <c r="G242" s="167"/>
      <c r="H242" s="167">
        <v>12.2</v>
      </c>
      <c r="I242" s="167">
        <v>12.2</v>
      </c>
      <c r="J242" s="167"/>
      <c r="K242" s="167"/>
      <c r="L242" s="167">
        <v>0</v>
      </c>
    </row>
    <row r="243" spans="1:12" ht="39" x14ac:dyDescent="0.25">
      <c r="A243" s="155" t="s">
        <v>195</v>
      </c>
      <c r="B243" s="155"/>
      <c r="C243" s="173" t="s">
        <v>196</v>
      </c>
      <c r="D243" s="157">
        <f>D244+D307+D311</f>
        <v>85107.700000000012</v>
      </c>
      <c r="E243" s="157">
        <f>E244+E307+E311</f>
        <v>1290.5999999999999</v>
      </c>
      <c r="F243" s="157">
        <f>F244+F307+F311</f>
        <v>86398.3</v>
      </c>
      <c r="G243" s="157">
        <f>G244+G307+G311</f>
        <v>71785.8</v>
      </c>
      <c r="H243" s="157"/>
      <c r="I243" s="157">
        <f>I244+I307+I311</f>
        <v>71785.8</v>
      </c>
      <c r="J243" s="157">
        <f>J244+J307+J311</f>
        <v>72370.8</v>
      </c>
      <c r="K243" s="157"/>
      <c r="L243" s="157">
        <f>L244+L307+L311</f>
        <v>72370.8</v>
      </c>
    </row>
    <row r="244" spans="1:12" ht="26.25" x14ac:dyDescent="0.25">
      <c r="A244" s="158" t="s">
        <v>197</v>
      </c>
      <c r="B244" s="158"/>
      <c r="C244" s="159" t="s">
        <v>198</v>
      </c>
      <c r="D244" s="160">
        <f>D245+D248+D255+D258+D261+D266+D271+D303+D296</f>
        <v>83730.900000000009</v>
      </c>
      <c r="E244" s="160">
        <f>E245+E248+E255+E258+E261+E266+E271+E303+E296</f>
        <v>1290.5999999999999</v>
      </c>
      <c r="F244" s="160">
        <f>F245+F248+F255+F258+F261+F266+F271+F303+F296</f>
        <v>85021.5</v>
      </c>
      <c r="G244" s="160">
        <f>G245+G248+G255+G258+G261+G266+G271</f>
        <v>70424</v>
      </c>
      <c r="H244" s="160"/>
      <c r="I244" s="160">
        <f>I245+I248+I255+I258+I261+I266+I271</f>
        <v>70424</v>
      </c>
      <c r="J244" s="160">
        <f>J245+J248+J255+J258+J261+J266+J271</f>
        <v>71009</v>
      </c>
      <c r="K244" s="160"/>
      <c r="L244" s="160">
        <f>L245+L248+L255+L258+L261+L266+L271</f>
        <v>71009</v>
      </c>
    </row>
    <row r="245" spans="1:12" ht="39" x14ac:dyDescent="0.25">
      <c r="A245" s="161" t="s">
        <v>199</v>
      </c>
      <c r="B245" s="161"/>
      <c r="C245" s="162" t="s">
        <v>200</v>
      </c>
      <c r="D245" s="163">
        <f t="shared" ref="D245:L246" si="20">D246</f>
        <v>35911.699999999997</v>
      </c>
      <c r="E245" s="163"/>
      <c r="F245" s="163">
        <f t="shared" si="20"/>
        <v>35911.699999999997</v>
      </c>
      <c r="G245" s="163">
        <f t="shared" si="20"/>
        <v>35911.699999999997</v>
      </c>
      <c r="H245" s="163"/>
      <c r="I245" s="163">
        <f t="shared" si="20"/>
        <v>35911.699999999997</v>
      </c>
      <c r="J245" s="163">
        <f t="shared" si="20"/>
        <v>35911.699999999997</v>
      </c>
      <c r="K245" s="163"/>
      <c r="L245" s="163">
        <f t="shared" si="20"/>
        <v>35911.699999999997</v>
      </c>
    </row>
    <row r="246" spans="1:12" ht="26.25" x14ac:dyDescent="0.25">
      <c r="A246" s="164" t="s">
        <v>201</v>
      </c>
      <c r="B246" s="164"/>
      <c r="C246" s="169" t="s">
        <v>202</v>
      </c>
      <c r="D246" s="167">
        <f t="shared" si="20"/>
        <v>35911.699999999997</v>
      </c>
      <c r="E246" s="167"/>
      <c r="F246" s="167">
        <f t="shared" si="20"/>
        <v>35911.699999999997</v>
      </c>
      <c r="G246" s="167">
        <f t="shared" si="20"/>
        <v>35911.699999999997</v>
      </c>
      <c r="H246" s="167"/>
      <c r="I246" s="167">
        <f t="shared" si="20"/>
        <v>35911.699999999997</v>
      </c>
      <c r="J246" s="167">
        <f t="shared" si="20"/>
        <v>35911.699999999997</v>
      </c>
      <c r="K246" s="167"/>
      <c r="L246" s="167">
        <f t="shared" si="20"/>
        <v>35911.699999999997</v>
      </c>
    </row>
    <row r="247" spans="1:12" ht="26.25" x14ac:dyDescent="0.25">
      <c r="A247" s="164"/>
      <c r="B247" s="164" t="s">
        <v>64</v>
      </c>
      <c r="C247" s="166" t="s">
        <v>65</v>
      </c>
      <c r="D247" s="167">
        <v>35911.699999999997</v>
      </c>
      <c r="E247" s="167"/>
      <c r="F247" s="167">
        <v>35911.699999999997</v>
      </c>
      <c r="G247" s="167">
        <v>35911.699999999997</v>
      </c>
      <c r="H247" s="167"/>
      <c r="I247" s="167">
        <v>35911.699999999997</v>
      </c>
      <c r="J247" s="167">
        <v>35911.699999999997</v>
      </c>
      <c r="K247" s="167"/>
      <c r="L247" s="167">
        <v>35911.699999999997</v>
      </c>
    </row>
    <row r="248" spans="1:12" ht="30" customHeight="1" x14ac:dyDescent="0.25">
      <c r="A248" s="161" t="s">
        <v>203</v>
      </c>
      <c r="B248" s="161"/>
      <c r="C248" s="162" t="s">
        <v>413</v>
      </c>
      <c r="D248" s="163">
        <f>D249+D251</f>
        <v>16515.099999999999</v>
      </c>
      <c r="E248" s="163">
        <f>E253</f>
        <v>264</v>
      </c>
      <c r="F248" s="163">
        <f>F249+F251+F253</f>
        <v>16779.099999999999</v>
      </c>
      <c r="G248" s="163">
        <f>G249+G251</f>
        <v>16015.1</v>
      </c>
      <c r="H248" s="163"/>
      <c r="I248" s="163">
        <f>I249+I251</f>
        <v>16015.1</v>
      </c>
      <c r="J248" s="163">
        <f>J249+J251</f>
        <v>16515.099999999999</v>
      </c>
      <c r="K248" s="163"/>
      <c r="L248" s="163">
        <f>L249+L251</f>
        <v>16515.099999999999</v>
      </c>
    </row>
    <row r="249" spans="1:12" ht="26.25" x14ac:dyDescent="0.25">
      <c r="A249" s="164" t="s">
        <v>204</v>
      </c>
      <c r="B249" s="164"/>
      <c r="C249" s="169" t="s">
        <v>202</v>
      </c>
      <c r="D249" s="167">
        <f>D250</f>
        <v>16015.1</v>
      </c>
      <c r="E249" s="167"/>
      <c r="F249" s="167">
        <f>F250</f>
        <v>16015.1</v>
      </c>
      <c r="G249" s="167">
        <f>G250</f>
        <v>16015.1</v>
      </c>
      <c r="H249" s="167"/>
      <c r="I249" s="167">
        <f>I250</f>
        <v>16015.1</v>
      </c>
      <c r="J249" s="167">
        <f>J250</f>
        <v>16015.1</v>
      </c>
      <c r="K249" s="167"/>
      <c r="L249" s="167">
        <f>L250</f>
        <v>16015.1</v>
      </c>
    </row>
    <row r="250" spans="1:12" ht="26.25" x14ac:dyDescent="0.25">
      <c r="A250" s="164"/>
      <c r="B250" s="164" t="s">
        <v>64</v>
      </c>
      <c r="C250" s="166" t="s">
        <v>65</v>
      </c>
      <c r="D250" s="167">
        <v>16015.1</v>
      </c>
      <c r="E250" s="167"/>
      <c r="F250" s="167">
        <v>16015.1</v>
      </c>
      <c r="G250" s="167">
        <v>16015.1</v>
      </c>
      <c r="H250" s="167"/>
      <c r="I250" s="167">
        <v>16015.1</v>
      </c>
      <c r="J250" s="167">
        <v>16015.1</v>
      </c>
      <c r="K250" s="167"/>
      <c r="L250" s="167">
        <v>16015.1</v>
      </c>
    </row>
    <row r="251" spans="1:12" ht="26.25" x14ac:dyDescent="0.25">
      <c r="A251" s="164" t="s">
        <v>205</v>
      </c>
      <c r="B251" s="164"/>
      <c r="C251" s="169" t="s">
        <v>206</v>
      </c>
      <c r="D251" s="167">
        <f>D252</f>
        <v>500</v>
      </c>
      <c r="E251" s="167"/>
      <c r="F251" s="167">
        <f>F252</f>
        <v>500</v>
      </c>
      <c r="G251" s="167">
        <f>G252</f>
        <v>0</v>
      </c>
      <c r="H251" s="167"/>
      <c r="I251" s="167">
        <f>I252</f>
        <v>0</v>
      </c>
      <c r="J251" s="167">
        <f>J252</f>
        <v>500</v>
      </c>
      <c r="K251" s="167"/>
      <c r="L251" s="167">
        <f>L252</f>
        <v>500</v>
      </c>
    </row>
    <row r="252" spans="1:12" ht="26.25" x14ac:dyDescent="0.25">
      <c r="A252" s="164"/>
      <c r="B252" s="164" t="s">
        <v>64</v>
      </c>
      <c r="C252" s="166" t="s">
        <v>65</v>
      </c>
      <c r="D252" s="167">
        <v>500</v>
      </c>
      <c r="E252" s="167"/>
      <c r="F252" s="167">
        <v>500</v>
      </c>
      <c r="G252" s="167">
        <v>0</v>
      </c>
      <c r="H252" s="167"/>
      <c r="I252" s="167">
        <v>0</v>
      </c>
      <c r="J252" s="167">
        <v>500</v>
      </c>
      <c r="K252" s="167"/>
      <c r="L252" s="167">
        <v>500</v>
      </c>
    </row>
    <row r="253" spans="1:12" ht="26.25" x14ac:dyDescent="0.25">
      <c r="A253" s="164" t="s">
        <v>1142</v>
      </c>
      <c r="B253" s="164"/>
      <c r="C253" s="166" t="s">
        <v>1141</v>
      </c>
      <c r="D253" s="167"/>
      <c r="E253" s="167">
        <f>E254</f>
        <v>264</v>
      </c>
      <c r="F253" s="167">
        <f>F254</f>
        <v>264</v>
      </c>
      <c r="G253" s="167"/>
      <c r="H253" s="167"/>
      <c r="I253" s="167">
        <v>0</v>
      </c>
      <c r="J253" s="167"/>
      <c r="K253" s="167"/>
      <c r="L253" s="167">
        <v>0</v>
      </c>
    </row>
    <row r="254" spans="1:12" ht="26.25" x14ac:dyDescent="0.25">
      <c r="A254" s="164"/>
      <c r="B254" s="164" t="s">
        <v>64</v>
      </c>
      <c r="C254" s="166" t="s">
        <v>65</v>
      </c>
      <c r="D254" s="167"/>
      <c r="E254" s="167">
        <v>264</v>
      </c>
      <c r="F254" s="167">
        <v>264</v>
      </c>
      <c r="G254" s="167"/>
      <c r="H254" s="167"/>
      <c r="I254" s="167">
        <v>0</v>
      </c>
      <c r="J254" s="167"/>
      <c r="K254" s="167"/>
      <c r="L254" s="167">
        <v>0</v>
      </c>
    </row>
    <row r="255" spans="1:12" ht="26.25" x14ac:dyDescent="0.25">
      <c r="A255" s="161" t="s">
        <v>207</v>
      </c>
      <c r="B255" s="161"/>
      <c r="C255" s="162" t="s">
        <v>414</v>
      </c>
      <c r="D255" s="163">
        <f t="shared" ref="D255:L256" si="21">D256</f>
        <v>1235.0999999999999</v>
      </c>
      <c r="E255" s="163"/>
      <c r="F255" s="163">
        <f t="shared" si="21"/>
        <v>1235.0999999999999</v>
      </c>
      <c r="G255" s="163">
        <f t="shared" si="21"/>
        <v>1235.0999999999999</v>
      </c>
      <c r="H255" s="163"/>
      <c r="I255" s="163">
        <f t="shared" si="21"/>
        <v>1235.0999999999999</v>
      </c>
      <c r="J255" s="163">
        <f t="shared" si="21"/>
        <v>1235.0999999999999</v>
      </c>
      <c r="K255" s="163"/>
      <c r="L255" s="163">
        <f t="shared" si="21"/>
        <v>1235.0999999999999</v>
      </c>
    </row>
    <row r="256" spans="1:12" ht="26.25" x14ac:dyDescent="0.25">
      <c r="A256" s="164" t="s">
        <v>208</v>
      </c>
      <c r="B256" s="164"/>
      <c r="C256" s="169" t="s">
        <v>202</v>
      </c>
      <c r="D256" s="167">
        <f t="shared" si="21"/>
        <v>1235.0999999999999</v>
      </c>
      <c r="E256" s="167"/>
      <c r="F256" s="167">
        <f t="shared" si="21"/>
        <v>1235.0999999999999</v>
      </c>
      <c r="G256" s="167">
        <f t="shared" si="21"/>
        <v>1235.0999999999999</v>
      </c>
      <c r="H256" s="167"/>
      <c r="I256" s="167">
        <f t="shared" si="21"/>
        <v>1235.0999999999999</v>
      </c>
      <c r="J256" s="167">
        <f t="shared" si="21"/>
        <v>1235.0999999999999</v>
      </c>
      <c r="K256" s="167"/>
      <c r="L256" s="167">
        <f t="shared" si="21"/>
        <v>1235.0999999999999</v>
      </c>
    </row>
    <row r="257" spans="1:12" ht="26.25" x14ac:dyDescent="0.25">
      <c r="A257" s="164"/>
      <c r="B257" s="164" t="s">
        <v>64</v>
      </c>
      <c r="C257" s="166" t="s">
        <v>65</v>
      </c>
      <c r="D257" s="167">
        <v>1235.0999999999999</v>
      </c>
      <c r="E257" s="167"/>
      <c r="F257" s="167">
        <v>1235.0999999999999</v>
      </c>
      <c r="G257" s="167">
        <v>1235.0999999999999</v>
      </c>
      <c r="H257" s="167"/>
      <c r="I257" s="167">
        <v>1235.0999999999999</v>
      </c>
      <c r="J257" s="167">
        <v>1235.0999999999999</v>
      </c>
      <c r="K257" s="167"/>
      <c r="L257" s="167">
        <v>1235.0999999999999</v>
      </c>
    </row>
    <row r="258" spans="1:12" ht="26.25" x14ac:dyDescent="0.25">
      <c r="A258" s="161" t="s">
        <v>209</v>
      </c>
      <c r="B258" s="161"/>
      <c r="C258" s="162" t="s">
        <v>210</v>
      </c>
      <c r="D258" s="163">
        <f t="shared" ref="D258:L259" si="22">D259</f>
        <v>16862.099999999999</v>
      </c>
      <c r="E258" s="163"/>
      <c r="F258" s="163">
        <f t="shared" si="22"/>
        <v>16862.099999999999</v>
      </c>
      <c r="G258" s="163">
        <f t="shared" si="22"/>
        <v>16862.099999999999</v>
      </c>
      <c r="H258" s="163"/>
      <c r="I258" s="163">
        <f t="shared" si="22"/>
        <v>16862.099999999999</v>
      </c>
      <c r="J258" s="163">
        <f t="shared" si="22"/>
        <v>16862.099999999999</v>
      </c>
      <c r="K258" s="163"/>
      <c r="L258" s="163">
        <f t="shared" si="22"/>
        <v>16862.099999999999</v>
      </c>
    </row>
    <row r="259" spans="1:12" ht="26.25" x14ac:dyDescent="0.25">
      <c r="A259" s="164" t="s">
        <v>211</v>
      </c>
      <c r="B259" s="164"/>
      <c r="C259" s="169" t="s">
        <v>202</v>
      </c>
      <c r="D259" s="167">
        <f t="shared" si="22"/>
        <v>16862.099999999999</v>
      </c>
      <c r="E259" s="167"/>
      <c r="F259" s="167">
        <f t="shared" si="22"/>
        <v>16862.099999999999</v>
      </c>
      <c r="G259" s="167">
        <f t="shared" si="22"/>
        <v>16862.099999999999</v>
      </c>
      <c r="H259" s="167"/>
      <c r="I259" s="167">
        <f t="shared" si="22"/>
        <v>16862.099999999999</v>
      </c>
      <c r="J259" s="167">
        <f t="shared" si="22"/>
        <v>16862.099999999999</v>
      </c>
      <c r="K259" s="167"/>
      <c r="L259" s="167">
        <f t="shared" si="22"/>
        <v>16862.099999999999</v>
      </c>
    </row>
    <row r="260" spans="1:12" ht="26.25" x14ac:dyDescent="0.25">
      <c r="A260" s="164"/>
      <c r="B260" s="164" t="s">
        <v>64</v>
      </c>
      <c r="C260" s="166" t="s">
        <v>65</v>
      </c>
      <c r="D260" s="167">
        <v>16862.099999999999</v>
      </c>
      <c r="E260" s="167"/>
      <c r="F260" s="167">
        <v>16862.099999999999</v>
      </c>
      <c r="G260" s="167">
        <v>16862.099999999999</v>
      </c>
      <c r="H260" s="167"/>
      <c r="I260" s="167">
        <v>16862.099999999999</v>
      </c>
      <c r="J260" s="167">
        <v>16862.099999999999</v>
      </c>
      <c r="K260" s="167"/>
      <c r="L260" s="167">
        <v>16862.099999999999</v>
      </c>
    </row>
    <row r="261" spans="1:12" ht="26.25" x14ac:dyDescent="0.25">
      <c r="A261" s="161" t="s">
        <v>212</v>
      </c>
      <c r="B261" s="171"/>
      <c r="C261" s="162" t="s">
        <v>213</v>
      </c>
      <c r="D261" s="163">
        <f>D262+D264</f>
        <v>820</v>
      </c>
      <c r="E261" s="163"/>
      <c r="F261" s="163">
        <f>F262+F264</f>
        <v>820</v>
      </c>
      <c r="G261" s="163">
        <f>G262+G264</f>
        <v>320</v>
      </c>
      <c r="H261" s="163"/>
      <c r="I261" s="163">
        <f>I262+I264</f>
        <v>320</v>
      </c>
      <c r="J261" s="163">
        <f>J262+J264</f>
        <v>320</v>
      </c>
      <c r="K261" s="163"/>
      <c r="L261" s="163">
        <f>L262+L264</f>
        <v>320</v>
      </c>
    </row>
    <row r="262" spans="1:12" ht="64.5" x14ac:dyDescent="0.25">
      <c r="A262" s="164" t="s">
        <v>214</v>
      </c>
      <c r="B262" s="164"/>
      <c r="C262" s="166" t="s">
        <v>215</v>
      </c>
      <c r="D262" s="167">
        <f>D263</f>
        <v>575</v>
      </c>
      <c r="E262" s="167"/>
      <c r="F262" s="220">
        <f>F263</f>
        <v>575</v>
      </c>
      <c r="G262" s="220">
        <f>G263</f>
        <v>120</v>
      </c>
      <c r="H262" s="220"/>
      <c r="I262" s="220">
        <f>I263</f>
        <v>120</v>
      </c>
      <c r="J262" s="220">
        <f>J263</f>
        <v>120</v>
      </c>
      <c r="K262" s="220"/>
      <c r="L262" s="220">
        <f>L263</f>
        <v>120</v>
      </c>
    </row>
    <row r="263" spans="1:12" ht="26.25" x14ac:dyDescent="0.25">
      <c r="A263" s="164"/>
      <c r="B263" s="164" t="s">
        <v>64</v>
      </c>
      <c r="C263" s="166" t="s">
        <v>65</v>
      </c>
      <c r="D263" s="167">
        <v>575</v>
      </c>
      <c r="E263" s="167"/>
      <c r="F263" s="167">
        <v>575</v>
      </c>
      <c r="G263" s="167">
        <v>120</v>
      </c>
      <c r="H263" s="167"/>
      <c r="I263" s="167">
        <v>120</v>
      </c>
      <c r="J263" s="167">
        <v>120</v>
      </c>
      <c r="K263" s="167"/>
      <c r="L263" s="167">
        <v>120</v>
      </c>
    </row>
    <row r="264" spans="1:12" ht="51.75" x14ac:dyDescent="0.25">
      <c r="A264" s="164" t="s">
        <v>216</v>
      </c>
      <c r="B264" s="164"/>
      <c r="C264" s="166" t="s">
        <v>217</v>
      </c>
      <c r="D264" s="167">
        <f>D265</f>
        <v>245</v>
      </c>
      <c r="E264" s="167"/>
      <c r="F264" s="220">
        <f>F265</f>
        <v>245</v>
      </c>
      <c r="G264" s="220">
        <f>G265</f>
        <v>200</v>
      </c>
      <c r="H264" s="220"/>
      <c r="I264" s="220">
        <f>I265</f>
        <v>200</v>
      </c>
      <c r="J264" s="220">
        <f>J265</f>
        <v>200</v>
      </c>
      <c r="K264" s="220"/>
      <c r="L264" s="220">
        <f>L265</f>
        <v>200</v>
      </c>
    </row>
    <row r="265" spans="1:12" ht="26.25" x14ac:dyDescent="0.25">
      <c r="A265" s="164"/>
      <c r="B265" s="164" t="s">
        <v>64</v>
      </c>
      <c r="C265" s="166" t="s">
        <v>65</v>
      </c>
      <c r="D265" s="167">
        <v>245</v>
      </c>
      <c r="E265" s="167"/>
      <c r="F265" s="167">
        <v>245</v>
      </c>
      <c r="G265" s="167">
        <v>200</v>
      </c>
      <c r="H265" s="167"/>
      <c r="I265" s="167">
        <v>200</v>
      </c>
      <c r="J265" s="167">
        <v>200</v>
      </c>
      <c r="K265" s="167"/>
      <c r="L265" s="167">
        <v>200</v>
      </c>
    </row>
    <row r="266" spans="1:12" x14ac:dyDescent="0.25">
      <c r="A266" s="161" t="s">
        <v>218</v>
      </c>
      <c r="B266" s="171"/>
      <c r="C266" s="162" t="s">
        <v>219</v>
      </c>
      <c r="D266" s="163">
        <f>D267+D269</f>
        <v>70</v>
      </c>
      <c r="E266" s="163"/>
      <c r="F266" s="163">
        <f>F267+F269</f>
        <v>70</v>
      </c>
      <c r="G266" s="163">
        <f>G267+G269</f>
        <v>80</v>
      </c>
      <c r="H266" s="163"/>
      <c r="I266" s="163">
        <f>I267+I269</f>
        <v>80</v>
      </c>
      <c r="J266" s="163">
        <f>J267+J269</f>
        <v>80</v>
      </c>
      <c r="K266" s="163"/>
      <c r="L266" s="163">
        <f>L267+L269</f>
        <v>80</v>
      </c>
    </row>
    <row r="267" spans="1:12" ht="26.25" x14ac:dyDescent="0.25">
      <c r="A267" s="164" t="s">
        <v>220</v>
      </c>
      <c r="B267" s="164"/>
      <c r="C267" s="166" t="s">
        <v>221</v>
      </c>
      <c r="D267" s="167">
        <f>D268</f>
        <v>30</v>
      </c>
      <c r="E267" s="167"/>
      <c r="F267" s="167">
        <f>F268</f>
        <v>30</v>
      </c>
      <c r="G267" s="167">
        <f>G268</f>
        <v>50</v>
      </c>
      <c r="H267" s="167"/>
      <c r="I267" s="167">
        <f>I268</f>
        <v>50</v>
      </c>
      <c r="J267" s="167">
        <f>J268</f>
        <v>50</v>
      </c>
      <c r="K267" s="167"/>
      <c r="L267" s="167">
        <f>L268</f>
        <v>50</v>
      </c>
    </row>
    <row r="268" spans="1:12" ht="26.25" x14ac:dyDescent="0.25">
      <c r="A268" s="164"/>
      <c r="B268" s="164" t="s">
        <v>64</v>
      </c>
      <c r="C268" s="166" t="s">
        <v>65</v>
      </c>
      <c r="D268" s="167">
        <v>30</v>
      </c>
      <c r="E268" s="167"/>
      <c r="F268" s="167">
        <v>30</v>
      </c>
      <c r="G268" s="167">
        <v>50</v>
      </c>
      <c r="H268" s="167"/>
      <c r="I268" s="167">
        <v>50</v>
      </c>
      <c r="J268" s="167">
        <v>50</v>
      </c>
      <c r="K268" s="167"/>
      <c r="L268" s="167">
        <v>50</v>
      </c>
    </row>
    <row r="269" spans="1:12" ht="26.25" x14ac:dyDescent="0.25">
      <c r="A269" s="164" t="s">
        <v>222</v>
      </c>
      <c r="B269" s="164"/>
      <c r="C269" s="166" t="s">
        <v>223</v>
      </c>
      <c r="D269" s="167">
        <f>D270</f>
        <v>40</v>
      </c>
      <c r="E269" s="167"/>
      <c r="F269" s="167">
        <f>F270</f>
        <v>40</v>
      </c>
      <c r="G269" s="167">
        <f>G270</f>
        <v>30</v>
      </c>
      <c r="H269" s="167"/>
      <c r="I269" s="167">
        <f>I270</f>
        <v>30</v>
      </c>
      <c r="J269" s="167">
        <f>J270</f>
        <v>30</v>
      </c>
      <c r="K269" s="167"/>
      <c r="L269" s="167">
        <f>L270</f>
        <v>30</v>
      </c>
    </row>
    <row r="270" spans="1:12" ht="26.25" x14ac:dyDescent="0.25">
      <c r="A270" s="164"/>
      <c r="B270" s="164" t="s">
        <v>64</v>
      </c>
      <c r="C270" s="166" t="s">
        <v>65</v>
      </c>
      <c r="D270" s="167">
        <v>40</v>
      </c>
      <c r="E270" s="167"/>
      <c r="F270" s="167">
        <v>40</v>
      </c>
      <c r="G270" s="167">
        <v>30</v>
      </c>
      <c r="H270" s="167"/>
      <c r="I270" s="167">
        <v>30</v>
      </c>
      <c r="J270" s="167">
        <v>30</v>
      </c>
      <c r="K270" s="167"/>
      <c r="L270" s="167">
        <v>30</v>
      </c>
    </row>
    <row r="271" spans="1:12" ht="51.75" x14ac:dyDescent="0.25">
      <c r="A271" s="161" t="s">
        <v>224</v>
      </c>
      <c r="B271" s="161"/>
      <c r="C271" s="194" t="s">
        <v>225</v>
      </c>
      <c r="D271" s="163">
        <f>D273++D276+D282+D287</f>
        <v>6835.0999999999995</v>
      </c>
      <c r="E271" s="163">
        <f>E292+E294</f>
        <v>738.4</v>
      </c>
      <c r="F271" s="456">
        <f>F273++F276+F282+F287+F292+F294</f>
        <v>7573.4999999999991</v>
      </c>
      <c r="G271" s="456">
        <f>G273++G276</f>
        <v>0</v>
      </c>
      <c r="H271" s="456"/>
      <c r="I271" s="456">
        <f>I273++I276</f>
        <v>0</v>
      </c>
      <c r="J271" s="456">
        <f>J273++J276</f>
        <v>85</v>
      </c>
      <c r="K271" s="456"/>
      <c r="L271" s="456">
        <f>L273++L276</f>
        <v>85</v>
      </c>
    </row>
    <row r="272" spans="1:12" ht="51.75" x14ac:dyDescent="0.25">
      <c r="A272" s="164" t="s">
        <v>226</v>
      </c>
      <c r="B272" s="165"/>
      <c r="C272" s="166" t="s">
        <v>227</v>
      </c>
      <c r="D272" s="167">
        <f>D273</f>
        <v>4416.8</v>
      </c>
      <c r="E272" s="167"/>
      <c r="F272" s="220">
        <f>F273</f>
        <v>4416.8</v>
      </c>
      <c r="G272" s="220">
        <f>G273</f>
        <v>0</v>
      </c>
      <c r="H272" s="220"/>
      <c r="I272" s="220">
        <f>I273</f>
        <v>0</v>
      </c>
      <c r="J272" s="220">
        <f>J273</f>
        <v>0</v>
      </c>
      <c r="K272" s="220"/>
      <c r="L272" s="220">
        <f>L273</f>
        <v>0</v>
      </c>
    </row>
    <row r="273" spans="1:12" ht="26.25" x14ac:dyDescent="0.25">
      <c r="A273" s="164"/>
      <c r="B273" s="164" t="s">
        <v>64</v>
      </c>
      <c r="C273" s="166" t="s">
        <v>65</v>
      </c>
      <c r="D273" s="167">
        <f>D274+D275</f>
        <v>4416.8</v>
      </c>
      <c r="E273" s="167"/>
      <c r="F273" s="167">
        <f>F274+F275</f>
        <v>4416.8</v>
      </c>
      <c r="G273" s="167">
        <v>0</v>
      </c>
      <c r="H273" s="167"/>
      <c r="I273" s="167">
        <v>0</v>
      </c>
      <c r="J273" s="167">
        <v>0</v>
      </c>
      <c r="K273" s="167"/>
      <c r="L273" s="167">
        <v>0</v>
      </c>
    </row>
    <row r="274" spans="1:12" x14ac:dyDescent="0.25">
      <c r="A274" s="164"/>
      <c r="B274" s="164"/>
      <c r="C274" s="195" t="s">
        <v>102</v>
      </c>
      <c r="D274" s="167">
        <v>3312.6</v>
      </c>
      <c r="E274" s="167"/>
      <c r="F274" s="167">
        <v>3312.6</v>
      </c>
      <c r="G274" s="167">
        <v>0</v>
      </c>
      <c r="H274" s="167"/>
      <c r="I274" s="167">
        <v>0</v>
      </c>
      <c r="J274" s="167">
        <v>0</v>
      </c>
      <c r="K274" s="167"/>
      <c r="L274" s="167">
        <v>0</v>
      </c>
    </row>
    <row r="275" spans="1:12" x14ac:dyDescent="0.25">
      <c r="A275" s="164"/>
      <c r="B275" s="164"/>
      <c r="C275" s="166" t="s">
        <v>147</v>
      </c>
      <c r="D275" s="167">
        <v>1104.2</v>
      </c>
      <c r="E275" s="167"/>
      <c r="F275" s="167">
        <v>1104.2</v>
      </c>
      <c r="G275" s="167">
        <v>0</v>
      </c>
      <c r="H275" s="167"/>
      <c r="I275" s="167">
        <v>0</v>
      </c>
      <c r="J275" s="167">
        <v>0</v>
      </c>
      <c r="K275" s="167"/>
      <c r="L275" s="167">
        <v>0</v>
      </c>
    </row>
    <row r="276" spans="1:12" ht="25.5" x14ac:dyDescent="0.25">
      <c r="A276" s="199" t="s">
        <v>469</v>
      </c>
      <c r="B276" s="176"/>
      <c r="C276" s="196" t="s">
        <v>463</v>
      </c>
      <c r="D276" s="197">
        <f>D277</f>
        <v>0</v>
      </c>
      <c r="E276" s="197"/>
      <c r="F276" s="197">
        <f>F277</f>
        <v>0</v>
      </c>
      <c r="G276" s="197">
        <v>0</v>
      </c>
      <c r="H276" s="197"/>
      <c r="I276" s="197">
        <v>0</v>
      </c>
      <c r="J276" s="197">
        <v>85</v>
      </c>
      <c r="K276" s="197"/>
      <c r="L276" s="197">
        <v>85</v>
      </c>
    </row>
    <row r="277" spans="1:12" ht="25.5" x14ac:dyDescent="0.25">
      <c r="A277" s="198"/>
      <c r="B277" s="199" t="s">
        <v>64</v>
      </c>
      <c r="C277" s="195" t="s">
        <v>65</v>
      </c>
      <c r="D277" s="197">
        <f>D278+D279</f>
        <v>0</v>
      </c>
      <c r="E277" s="197"/>
      <c r="F277" s="197">
        <f>F278+F279</f>
        <v>0</v>
      </c>
      <c r="G277" s="197">
        <v>0</v>
      </c>
      <c r="H277" s="197"/>
      <c r="I277" s="197">
        <v>0</v>
      </c>
      <c r="J277" s="197">
        <v>85</v>
      </c>
      <c r="K277" s="197"/>
      <c r="L277" s="197">
        <v>85</v>
      </c>
    </row>
    <row r="278" spans="1:12" x14ac:dyDescent="0.25">
      <c r="A278" s="176"/>
      <c r="B278" s="176"/>
      <c r="C278" s="195" t="s">
        <v>102</v>
      </c>
      <c r="D278" s="197">
        <v>0</v>
      </c>
      <c r="E278" s="197"/>
      <c r="F278" s="197">
        <v>0</v>
      </c>
      <c r="G278" s="197">
        <v>0</v>
      </c>
      <c r="H278" s="197"/>
      <c r="I278" s="197">
        <v>0</v>
      </c>
      <c r="J278" s="197">
        <v>0</v>
      </c>
      <c r="K278" s="197"/>
      <c r="L278" s="197">
        <v>0</v>
      </c>
    </row>
    <row r="279" spans="1:12" x14ac:dyDescent="0.25">
      <c r="A279" s="176"/>
      <c r="B279" s="176"/>
      <c r="C279" s="166" t="s">
        <v>147</v>
      </c>
      <c r="D279" s="197">
        <v>0</v>
      </c>
      <c r="E279" s="197"/>
      <c r="F279" s="197">
        <v>0</v>
      </c>
      <c r="G279" s="197">
        <v>0</v>
      </c>
      <c r="H279" s="197"/>
      <c r="I279" s="197">
        <v>0</v>
      </c>
      <c r="J279" s="197">
        <v>85</v>
      </c>
      <c r="K279" s="197"/>
      <c r="L279" s="197">
        <v>85</v>
      </c>
    </row>
    <row r="280" spans="1:12" ht="39" x14ac:dyDescent="0.25">
      <c r="A280" s="32" t="s">
        <v>1092</v>
      </c>
      <c r="B280" s="176"/>
      <c r="C280" s="26" t="s">
        <v>1036</v>
      </c>
      <c r="D280" s="197">
        <f>D282+D287</f>
        <v>2418.3000000000002</v>
      </c>
      <c r="E280" s="197"/>
      <c r="F280" s="197">
        <f>F282+F287</f>
        <v>2418.3000000000002</v>
      </c>
      <c r="G280" s="197"/>
      <c r="H280" s="197"/>
      <c r="I280" s="197">
        <v>0</v>
      </c>
      <c r="J280" s="197"/>
      <c r="K280" s="197"/>
      <c r="L280" s="197">
        <v>0</v>
      </c>
    </row>
    <row r="281" spans="1:12" x14ac:dyDescent="0.25">
      <c r="A281" s="32"/>
      <c r="B281" s="176"/>
      <c r="C281" s="166" t="s">
        <v>1</v>
      </c>
      <c r="D281" s="197"/>
      <c r="E281" s="197"/>
      <c r="F281" s="197"/>
      <c r="G281" s="197"/>
      <c r="H281" s="197"/>
      <c r="I281" s="197"/>
      <c r="J281" s="197"/>
      <c r="K281" s="197"/>
      <c r="L281" s="197"/>
    </row>
    <row r="282" spans="1:12" s="461" customFormat="1" ht="39" x14ac:dyDescent="0.25">
      <c r="A282" s="458"/>
      <c r="B282" s="458"/>
      <c r="C282" s="459" t="s">
        <v>1091</v>
      </c>
      <c r="D282" s="410">
        <f>D283</f>
        <v>1824.1</v>
      </c>
      <c r="E282" s="410"/>
      <c r="F282" s="420">
        <f>F283</f>
        <v>1824.1</v>
      </c>
      <c r="G282" s="460"/>
      <c r="H282" s="460"/>
      <c r="I282" s="460">
        <v>0</v>
      </c>
      <c r="J282" s="460"/>
      <c r="K282" s="460"/>
      <c r="L282" s="460">
        <v>0</v>
      </c>
    </row>
    <row r="283" spans="1:12" ht="26.25" x14ac:dyDescent="0.25">
      <c r="A283" s="32"/>
      <c r="B283" s="32" t="s">
        <v>64</v>
      </c>
      <c r="C283" s="26" t="s">
        <v>65</v>
      </c>
      <c r="D283" s="39">
        <f>SUM(D284:D286)</f>
        <v>1824.1</v>
      </c>
      <c r="E283" s="39"/>
      <c r="F283" s="39">
        <f>SUM(F284:F286)</f>
        <v>1824.1</v>
      </c>
      <c r="G283" s="197"/>
      <c r="H283" s="197"/>
      <c r="I283" s="197">
        <v>0</v>
      </c>
      <c r="J283" s="197"/>
      <c r="K283" s="197"/>
      <c r="L283" s="197">
        <v>0</v>
      </c>
    </row>
    <row r="284" spans="1:12" x14ac:dyDescent="0.25">
      <c r="A284" s="32"/>
      <c r="B284" s="32"/>
      <c r="C284" s="195" t="s">
        <v>174</v>
      </c>
      <c r="D284" s="39">
        <v>1188.0999999999999</v>
      </c>
      <c r="E284" s="39"/>
      <c r="F284" s="39">
        <v>1188.0999999999999</v>
      </c>
      <c r="G284" s="197"/>
      <c r="H284" s="197"/>
      <c r="I284" s="197">
        <v>0</v>
      </c>
      <c r="J284" s="197"/>
      <c r="K284" s="197"/>
      <c r="L284" s="197">
        <v>0</v>
      </c>
    </row>
    <row r="285" spans="1:12" x14ac:dyDescent="0.25">
      <c r="A285" s="32"/>
      <c r="B285" s="32"/>
      <c r="C285" s="195" t="s">
        <v>102</v>
      </c>
      <c r="D285" s="39">
        <v>396</v>
      </c>
      <c r="E285" s="39"/>
      <c r="F285" s="39">
        <v>396</v>
      </c>
      <c r="G285" s="197"/>
      <c r="H285" s="197"/>
      <c r="I285" s="197">
        <v>0</v>
      </c>
      <c r="J285" s="197"/>
      <c r="K285" s="197"/>
      <c r="L285" s="197">
        <v>0</v>
      </c>
    </row>
    <row r="286" spans="1:12" x14ac:dyDescent="0.25">
      <c r="A286" s="32"/>
      <c r="B286" s="32"/>
      <c r="C286" s="166" t="s">
        <v>147</v>
      </c>
      <c r="D286" s="39">
        <v>240</v>
      </c>
      <c r="E286" s="39"/>
      <c r="F286" s="39">
        <f>SUM(D286:E286)</f>
        <v>240</v>
      </c>
      <c r="G286" s="197"/>
      <c r="H286" s="197"/>
      <c r="I286" s="197">
        <v>0</v>
      </c>
      <c r="J286" s="197"/>
      <c r="K286" s="197"/>
      <c r="L286" s="197">
        <v>0</v>
      </c>
    </row>
    <row r="287" spans="1:12" s="461" customFormat="1" ht="39" x14ac:dyDescent="0.25">
      <c r="A287" s="458"/>
      <c r="B287" s="458"/>
      <c r="C287" s="459" t="s">
        <v>1037</v>
      </c>
      <c r="D287" s="410">
        <f>D288</f>
        <v>594.20000000000005</v>
      </c>
      <c r="E287" s="410"/>
      <c r="F287" s="410">
        <f>F288</f>
        <v>594.20000000000005</v>
      </c>
      <c r="G287" s="460"/>
      <c r="H287" s="460"/>
      <c r="I287" s="460">
        <v>0</v>
      </c>
      <c r="J287" s="460"/>
      <c r="K287" s="460"/>
      <c r="L287" s="460">
        <v>0</v>
      </c>
    </row>
    <row r="288" spans="1:12" ht="25.5" x14ac:dyDescent="0.25">
      <c r="A288" s="33"/>
      <c r="B288" s="32" t="s">
        <v>64</v>
      </c>
      <c r="C288" s="28" t="s">
        <v>65</v>
      </c>
      <c r="D288" s="39">
        <f>SUM(D289:D291)</f>
        <v>594.20000000000005</v>
      </c>
      <c r="E288" s="39"/>
      <c r="F288" s="39">
        <f>SUM(F289:F291)</f>
        <v>594.20000000000005</v>
      </c>
      <c r="G288" s="197"/>
      <c r="H288" s="197"/>
      <c r="I288" s="197">
        <v>0</v>
      </c>
      <c r="J288" s="197"/>
      <c r="K288" s="197"/>
      <c r="L288" s="197">
        <v>0</v>
      </c>
    </row>
    <row r="289" spans="1:12" x14ac:dyDescent="0.25">
      <c r="A289" s="33"/>
      <c r="B289" s="32"/>
      <c r="C289" s="195" t="s">
        <v>174</v>
      </c>
      <c r="D289" s="39">
        <v>400.7</v>
      </c>
      <c r="E289" s="39"/>
      <c r="F289" s="39">
        <f>SUM(D289:E289)</f>
        <v>400.7</v>
      </c>
      <c r="G289" s="197"/>
      <c r="H289" s="197"/>
      <c r="I289" s="197">
        <v>0</v>
      </c>
      <c r="J289" s="197"/>
      <c r="K289" s="197"/>
      <c r="L289" s="197">
        <v>0</v>
      </c>
    </row>
    <row r="290" spans="1:12" x14ac:dyDescent="0.25">
      <c r="A290" s="33"/>
      <c r="B290" s="32"/>
      <c r="C290" s="195" t="s">
        <v>102</v>
      </c>
      <c r="D290" s="39">
        <v>133.5</v>
      </c>
      <c r="E290" s="39"/>
      <c r="F290" s="39">
        <f>SUM(D290:E290)</f>
        <v>133.5</v>
      </c>
      <c r="G290" s="197"/>
      <c r="H290" s="197"/>
      <c r="I290" s="197">
        <v>0</v>
      </c>
      <c r="J290" s="197"/>
      <c r="K290" s="197"/>
      <c r="L290" s="197">
        <v>0</v>
      </c>
    </row>
    <row r="291" spans="1:12" x14ac:dyDescent="0.25">
      <c r="A291" s="33"/>
      <c r="B291" s="32"/>
      <c r="C291" s="166" t="s">
        <v>147</v>
      </c>
      <c r="D291" s="39">
        <v>60</v>
      </c>
      <c r="E291" s="39"/>
      <c r="F291" s="39">
        <f>SUM(D291:E291)</f>
        <v>60</v>
      </c>
      <c r="G291" s="197"/>
      <c r="H291" s="197"/>
      <c r="I291" s="197">
        <v>0</v>
      </c>
      <c r="J291" s="197"/>
      <c r="K291" s="197"/>
      <c r="L291" s="197">
        <v>0</v>
      </c>
    </row>
    <row r="292" spans="1:12" ht="26.25" x14ac:dyDescent="0.25">
      <c r="A292" s="32" t="s">
        <v>1139</v>
      </c>
      <c r="B292" s="33"/>
      <c r="C292" s="471" t="s">
        <v>1140</v>
      </c>
      <c r="D292" s="39"/>
      <c r="E292" s="39">
        <v>335</v>
      </c>
      <c r="F292" s="39">
        <v>335</v>
      </c>
      <c r="G292" s="197"/>
      <c r="H292" s="197"/>
      <c r="I292" s="197">
        <v>0</v>
      </c>
      <c r="J292" s="197"/>
      <c r="K292" s="197"/>
      <c r="L292" s="197">
        <v>0</v>
      </c>
    </row>
    <row r="293" spans="1:12" ht="26.25" x14ac:dyDescent="0.25">
      <c r="A293" s="33"/>
      <c r="B293" s="32" t="s">
        <v>64</v>
      </c>
      <c r="C293" s="26" t="s">
        <v>65</v>
      </c>
      <c r="D293" s="39"/>
      <c r="E293" s="39">
        <v>335</v>
      </c>
      <c r="F293" s="39">
        <v>335</v>
      </c>
      <c r="G293" s="197"/>
      <c r="H293" s="197"/>
      <c r="I293" s="197">
        <v>0</v>
      </c>
      <c r="J293" s="197"/>
      <c r="K293" s="197"/>
      <c r="L293" s="197">
        <v>0</v>
      </c>
    </row>
    <row r="294" spans="1:12" ht="26.25" x14ac:dyDescent="0.25">
      <c r="A294" s="32" t="s">
        <v>1137</v>
      </c>
      <c r="B294" s="32"/>
      <c r="C294" s="26" t="s">
        <v>1150</v>
      </c>
      <c r="D294" s="39"/>
      <c r="E294" s="39">
        <v>403.4</v>
      </c>
      <c r="F294" s="39">
        <v>403.4</v>
      </c>
      <c r="G294" s="197"/>
      <c r="H294" s="197"/>
      <c r="I294" s="197">
        <v>0</v>
      </c>
      <c r="J294" s="197"/>
      <c r="K294" s="197"/>
      <c r="L294" s="197">
        <v>0</v>
      </c>
    </row>
    <row r="295" spans="1:12" ht="26.25" x14ac:dyDescent="0.25">
      <c r="A295" s="33"/>
      <c r="B295" s="32" t="s">
        <v>64</v>
      </c>
      <c r="C295" s="26" t="s">
        <v>65</v>
      </c>
      <c r="D295" s="39"/>
      <c r="E295" s="39">
        <v>403.4</v>
      </c>
      <c r="F295" s="39">
        <v>403.4</v>
      </c>
      <c r="G295" s="197"/>
      <c r="H295" s="197"/>
      <c r="I295" s="197">
        <v>0</v>
      </c>
      <c r="J295" s="197"/>
      <c r="K295" s="197"/>
      <c r="L295" s="197">
        <v>0</v>
      </c>
    </row>
    <row r="296" spans="1:12" s="457" customFormat="1" ht="25.5" x14ac:dyDescent="0.25">
      <c r="A296" s="453" t="s">
        <v>1088</v>
      </c>
      <c r="B296" s="453"/>
      <c r="C296" s="454" t="s">
        <v>1089</v>
      </c>
      <c r="D296" s="455">
        <f>D298</f>
        <v>5481.8</v>
      </c>
      <c r="E296" s="455">
        <f>E298</f>
        <v>288.2</v>
      </c>
      <c r="F296" s="455">
        <f>F298</f>
        <v>5770</v>
      </c>
      <c r="G296" s="456"/>
      <c r="H296" s="456"/>
      <c r="I296" s="456">
        <v>0</v>
      </c>
      <c r="J296" s="456"/>
      <c r="K296" s="456"/>
      <c r="L296" s="456">
        <v>0</v>
      </c>
    </row>
    <row r="297" spans="1:12" ht="38.25" x14ac:dyDescent="0.25">
      <c r="A297" s="27" t="s">
        <v>1095</v>
      </c>
      <c r="B297" s="27"/>
      <c r="C297" s="30" t="s">
        <v>1090</v>
      </c>
      <c r="D297" s="39">
        <f>D298</f>
        <v>5481.8</v>
      </c>
      <c r="E297" s="39">
        <f>E298</f>
        <v>288.2</v>
      </c>
      <c r="F297" s="39">
        <f>F298</f>
        <v>5770</v>
      </c>
      <c r="G297" s="197"/>
      <c r="H297" s="197"/>
      <c r="I297" s="197">
        <v>0</v>
      </c>
      <c r="J297" s="197"/>
      <c r="K297" s="197"/>
      <c r="L297" s="197">
        <v>0</v>
      </c>
    </row>
    <row r="298" spans="1:12" ht="25.5" x14ac:dyDescent="0.25">
      <c r="A298" s="7"/>
      <c r="B298" s="27" t="s">
        <v>64</v>
      </c>
      <c r="C298" s="28" t="s">
        <v>65</v>
      </c>
      <c r="D298" s="39">
        <f>D299+D300+D301+D302</f>
        <v>5481.8</v>
      </c>
      <c r="E298" s="39">
        <f>E299+E300+E301+E302</f>
        <v>288.2</v>
      </c>
      <c r="F298" s="39">
        <f>F299+F300+F301+F302</f>
        <v>5770</v>
      </c>
      <c r="G298" s="197"/>
      <c r="H298" s="197"/>
      <c r="I298" s="197">
        <v>0</v>
      </c>
      <c r="J298" s="197"/>
      <c r="K298" s="197"/>
      <c r="L298" s="197">
        <v>0</v>
      </c>
    </row>
    <row r="299" spans="1:12" x14ac:dyDescent="0.25">
      <c r="A299" s="7"/>
      <c r="B299" s="27"/>
      <c r="C299" s="195" t="s">
        <v>174</v>
      </c>
      <c r="D299" s="39">
        <v>3549.7</v>
      </c>
      <c r="E299" s="39"/>
      <c r="F299" s="39">
        <v>3549.7</v>
      </c>
      <c r="G299" s="197"/>
      <c r="H299" s="197"/>
      <c r="I299" s="197">
        <v>0</v>
      </c>
      <c r="J299" s="197"/>
      <c r="K299" s="197"/>
      <c r="L299" s="197">
        <v>0</v>
      </c>
    </row>
    <row r="300" spans="1:12" x14ac:dyDescent="0.25">
      <c r="A300" s="7"/>
      <c r="B300" s="27"/>
      <c r="C300" s="195" t="s">
        <v>102</v>
      </c>
      <c r="D300" s="39">
        <v>1183.3</v>
      </c>
      <c r="E300" s="39"/>
      <c r="F300" s="39">
        <v>1183.3</v>
      </c>
      <c r="G300" s="197"/>
      <c r="H300" s="197"/>
      <c r="I300" s="197">
        <v>0</v>
      </c>
      <c r="J300" s="197"/>
      <c r="K300" s="197"/>
      <c r="L300" s="197">
        <v>0</v>
      </c>
    </row>
    <row r="301" spans="1:12" x14ac:dyDescent="0.25">
      <c r="A301" s="7"/>
      <c r="B301" s="27"/>
      <c r="C301" s="166" t="s">
        <v>147</v>
      </c>
      <c r="D301" s="39">
        <v>648.79999999999995</v>
      </c>
      <c r="E301" s="39">
        <v>288.2</v>
      </c>
      <c r="F301" s="39">
        <v>937</v>
      </c>
      <c r="G301" s="197"/>
      <c r="H301" s="197"/>
      <c r="I301" s="197">
        <v>0</v>
      </c>
      <c r="J301" s="197"/>
      <c r="K301" s="197"/>
      <c r="L301" s="197">
        <v>0</v>
      </c>
    </row>
    <row r="302" spans="1:12" x14ac:dyDescent="0.25">
      <c r="A302" s="7"/>
      <c r="B302" s="27"/>
      <c r="C302" s="166" t="s">
        <v>1096</v>
      </c>
      <c r="D302" s="39">
        <v>100</v>
      </c>
      <c r="E302" s="39"/>
      <c r="F302" s="39">
        <v>100</v>
      </c>
      <c r="G302" s="197"/>
      <c r="H302" s="197"/>
      <c r="I302" s="197">
        <v>0</v>
      </c>
      <c r="J302" s="197"/>
      <c r="K302" s="197"/>
      <c r="L302" s="197">
        <v>0</v>
      </c>
    </row>
    <row r="303" spans="1:12" s="457" customFormat="1" ht="25.5" hidden="1" x14ac:dyDescent="0.25">
      <c r="A303" s="453" t="s">
        <v>1083</v>
      </c>
      <c r="B303" s="453"/>
      <c r="C303" s="454" t="s">
        <v>1084</v>
      </c>
      <c r="D303" s="455"/>
      <c r="E303" s="455">
        <f>E305</f>
        <v>0</v>
      </c>
      <c r="F303" s="455">
        <f>F305</f>
        <v>0</v>
      </c>
      <c r="G303" s="456"/>
      <c r="H303" s="456"/>
      <c r="I303" s="456"/>
      <c r="J303" s="456"/>
      <c r="K303" s="456"/>
      <c r="L303" s="456"/>
    </row>
    <row r="304" spans="1:12" hidden="1" x14ac:dyDescent="0.25">
      <c r="A304" s="27" t="s">
        <v>1085</v>
      </c>
      <c r="B304" s="27"/>
      <c r="C304" s="30" t="s">
        <v>1086</v>
      </c>
      <c r="D304" s="39"/>
      <c r="E304" s="39"/>
      <c r="F304" s="39"/>
      <c r="G304" s="197"/>
      <c r="H304" s="197"/>
      <c r="I304" s="197"/>
      <c r="J304" s="197"/>
      <c r="K304" s="197"/>
      <c r="L304" s="197"/>
    </row>
    <row r="305" spans="1:12" ht="25.5" hidden="1" x14ac:dyDescent="0.25">
      <c r="A305" s="7"/>
      <c r="B305" s="27" t="s">
        <v>64</v>
      </c>
      <c r="C305" s="28" t="s">
        <v>65</v>
      </c>
      <c r="D305" s="39"/>
      <c r="E305" s="39">
        <f>E306</f>
        <v>0</v>
      </c>
      <c r="F305" s="39">
        <f>F306</f>
        <v>0</v>
      </c>
      <c r="G305" s="197"/>
      <c r="H305" s="197"/>
      <c r="I305" s="197"/>
      <c r="J305" s="197"/>
      <c r="K305" s="197"/>
      <c r="L305" s="197"/>
    </row>
    <row r="306" spans="1:12" ht="25.5" hidden="1" x14ac:dyDescent="0.25">
      <c r="A306" s="7"/>
      <c r="B306" s="27"/>
      <c r="C306" s="28" t="s">
        <v>1087</v>
      </c>
      <c r="D306" s="39"/>
      <c r="E306" s="39"/>
      <c r="F306" s="39"/>
      <c r="G306" s="197"/>
      <c r="H306" s="197"/>
      <c r="I306" s="197"/>
      <c r="J306" s="197"/>
      <c r="K306" s="197"/>
      <c r="L306" s="197"/>
    </row>
    <row r="307" spans="1:12" x14ac:dyDescent="0.25">
      <c r="A307" s="158" t="s">
        <v>228</v>
      </c>
      <c r="B307" s="158"/>
      <c r="C307" s="159" t="s">
        <v>229</v>
      </c>
      <c r="D307" s="160">
        <f>D308</f>
        <v>115</v>
      </c>
      <c r="E307" s="160"/>
      <c r="F307" s="160">
        <f>F308</f>
        <v>115</v>
      </c>
      <c r="G307" s="160">
        <f>G308</f>
        <v>100</v>
      </c>
      <c r="H307" s="160"/>
      <c r="I307" s="160">
        <f>I308</f>
        <v>100</v>
      </c>
      <c r="J307" s="160">
        <f>J308</f>
        <v>100</v>
      </c>
      <c r="K307" s="160"/>
      <c r="L307" s="160">
        <f>L308</f>
        <v>100</v>
      </c>
    </row>
    <row r="308" spans="1:12" ht="26.25" x14ac:dyDescent="0.25">
      <c r="A308" s="161" t="s">
        <v>230</v>
      </c>
      <c r="B308" s="161"/>
      <c r="C308" s="162" t="s">
        <v>231</v>
      </c>
      <c r="D308" s="163">
        <f>D309</f>
        <v>115</v>
      </c>
      <c r="E308" s="163"/>
      <c r="F308" s="163">
        <f>F309</f>
        <v>115</v>
      </c>
      <c r="G308" s="163">
        <f t="shared" ref="G308:L308" si="23">G309</f>
        <v>100</v>
      </c>
      <c r="H308" s="163"/>
      <c r="I308" s="163">
        <f t="shared" si="23"/>
        <v>100</v>
      </c>
      <c r="J308" s="163">
        <f t="shared" si="23"/>
        <v>100</v>
      </c>
      <c r="K308" s="163"/>
      <c r="L308" s="163">
        <f t="shared" si="23"/>
        <v>100</v>
      </c>
    </row>
    <row r="309" spans="1:12" ht="90" x14ac:dyDescent="0.25">
      <c r="A309" s="164" t="s">
        <v>232</v>
      </c>
      <c r="B309" s="164"/>
      <c r="C309" s="166" t="s">
        <v>233</v>
      </c>
      <c r="D309" s="167">
        <f>D310</f>
        <v>115</v>
      </c>
      <c r="E309" s="167"/>
      <c r="F309" s="167">
        <f>F310</f>
        <v>115</v>
      </c>
      <c r="G309" s="167">
        <f>G310</f>
        <v>100</v>
      </c>
      <c r="H309" s="167"/>
      <c r="I309" s="167">
        <f>I310</f>
        <v>100</v>
      </c>
      <c r="J309" s="167">
        <f>J310</f>
        <v>100</v>
      </c>
      <c r="K309" s="167"/>
      <c r="L309" s="167">
        <f>L310</f>
        <v>100</v>
      </c>
    </row>
    <row r="310" spans="1:12" ht="26.25" x14ac:dyDescent="0.25">
      <c r="A310" s="164"/>
      <c r="B310" s="164" t="s">
        <v>64</v>
      </c>
      <c r="C310" s="166" t="s">
        <v>65</v>
      </c>
      <c r="D310" s="167">
        <v>115</v>
      </c>
      <c r="E310" s="167"/>
      <c r="F310" s="167">
        <v>115</v>
      </c>
      <c r="G310" s="167">
        <v>100</v>
      </c>
      <c r="H310" s="167"/>
      <c r="I310" s="167">
        <v>100</v>
      </c>
      <c r="J310" s="167">
        <v>100</v>
      </c>
      <c r="K310" s="167"/>
      <c r="L310" s="167">
        <v>100</v>
      </c>
    </row>
    <row r="311" spans="1:12" x14ac:dyDescent="0.25">
      <c r="A311" s="158" t="s">
        <v>234</v>
      </c>
      <c r="B311" s="158"/>
      <c r="C311" s="159" t="s">
        <v>235</v>
      </c>
      <c r="D311" s="160">
        <f t="shared" ref="D311:L313" si="24">D312</f>
        <v>1261.8</v>
      </c>
      <c r="E311" s="160"/>
      <c r="F311" s="160">
        <f t="shared" si="24"/>
        <v>1261.8</v>
      </c>
      <c r="G311" s="160">
        <f t="shared" si="24"/>
        <v>1261.8</v>
      </c>
      <c r="H311" s="160"/>
      <c r="I311" s="160">
        <f t="shared" si="24"/>
        <v>1261.8</v>
      </c>
      <c r="J311" s="160">
        <f t="shared" si="24"/>
        <v>1261.8</v>
      </c>
      <c r="K311" s="160"/>
      <c r="L311" s="160">
        <f t="shared" si="24"/>
        <v>1261.8</v>
      </c>
    </row>
    <row r="312" spans="1:12" ht="51.75" x14ac:dyDescent="0.25">
      <c r="A312" s="161" t="s">
        <v>236</v>
      </c>
      <c r="B312" s="161"/>
      <c r="C312" s="162" t="s">
        <v>442</v>
      </c>
      <c r="D312" s="163">
        <f t="shared" si="24"/>
        <v>1261.8</v>
      </c>
      <c r="E312" s="163"/>
      <c r="F312" s="163">
        <f t="shared" si="24"/>
        <v>1261.8</v>
      </c>
      <c r="G312" s="163">
        <f t="shared" si="24"/>
        <v>1261.8</v>
      </c>
      <c r="H312" s="163"/>
      <c r="I312" s="163">
        <f t="shared" si="24"/>
        <v>1261.8</v>
      </c>
      <c r="J312" s="163">
        <f t="shared" si="24"/>
        <v>1261.8</v>
      </c>
      <c r="K312" s="163"/>
      <c r="L312" s="163">
        <f t="shared" si="24"/>
        <v>1261.8</v>
      </c>
    </row>
    <row r="313" spans="1:12" ht="39" x14ac:dyDescent="0.25">
      <c r="A313" s="164" t="s">
        <v>237</v>
      </c>
      <c r="B313" s="164"/>
      <c r="C313" s="166" t="s">
        <v>238</v>
      </c>
      <c r="D313" s="167">
        <f t="shared" si="24"/>
        <v>1261.8</v>
      </c>
      <c r="E313" s="167"/>
      <c r="F313" s="167">
        <f t="shared" si="24"/>
        <v>1261.8</v>
      </c>
      <c r="G313" s="167">
        <f t="shared" si="24"/>
        <v>1261.8</v>
      </c>
      <c r="H313" s="167"/>
      <c r="I313" s="167">
        <f t="shared" si="24"/>
        <v>1261.8</v>
      </c>
      <c r="J313" s="167">
        <f t="shared" si="24"/>
        <v>1261.8</v>
      </c>
      <c r="K313" s="167"/>
      <c r="L313" s="167">
        <f t="shared" si="24"/>
        <v>1261.8</v>
      </c>
    </row>
    <row r="314" spans="1:12" ht="26.25" x14ac:dyDescent="0.25">
      <c r="A314" s="164"/>
      <c r="B314" s="164" t="s">
        <v>64</v>
      </c>
      <c r="C314" s="166" t="s">
        <v>65</v>
      </c>
      <c r="D314" s="167">
        <v>1261.8</v>
      </c>
      <c r="E314" s="167"/>
      <c r="F314" s="167">
        <v>1261.8</v>
      </c>
      <c r="G314" s="167">
        <v>1261.8</v>
      </c>
      <c r="H314" s="167"/>
      <c r="I314" s="167">
        <v>1261.8</v>
      </c>
      <c r="J314" s="167">
        <v>1261.8</v>
      </c>
      <c r="K314" s="167"/>
      <c r="L314" s="167">
        <v>1261.8</v>
      </c>
    </row>
    <row r="315" spans="1:12" ht="26.25" x14ac:dyDescent="0.25">
      <c r="A315" s="155" t="s">
        <v>239</v>
      </c>
      <c r="B315" s="155"/>
      <c r="C315" s="173" t="s">
        <v>240</v>
      </c>
      <c r="D315" s="157">
        <f>D316+D321</f>
        <v>8697.5</v>
      </c>
      <c r="E315" s="157"/>
      <c r="F315" s="157">
        <f>F316+F321</f>
        <v>8697.5</v>
      </c>
      <c r="G315" s="157">
        <f>G316+G321</f>
        <v>118.2</v>
      </c>
      <c r="H315" s="157"/>
      <c r="I315" s="157">
        <f>I316+I321</f>
        <v>118.2</v>
      </c>
      <c r="J315" s="157">
        <f>J316+J321</f>
        <v>118.2</v>
      </c>
      <c r="K315" s="157"/>
      <c r="L315" s="157">
        <f>L316+L321</f>
        <v>118.2</v>
      </c>
    </row>
    <row r="316" spans="1:12" ht="39" x14ac:dyDescent="0.25">
      <c r="A316" s="161" t="s">
        <v>241</v>
      </c>
      <c r="B316" s="171"/>
      <c r="C316" s="162" t="s">
        <v>242</v>
      </c>
      <c r="D316" s="163">
        <f>D317+D319</f>
        <v>1893.8000000000002</v>
      </c>
      <c r="E316" s="163"/>
      <c r="F316" s="163">
        <f>F317+F319</f>
        <v>1893.8000000000002</v>
      </c>
      <c r="G316" s="163">
        <f t="shared" ref="D316:L317" si="25">G317</f>
        <v>0</v>
      </c>
      <c r="H316" s="163"/>
      <c r="I316" s="163">
        <f t="shared" si="25"/>
        <v>0</v>
      </c>
      <c r="J316" s="163">
        <f t="shared" si="25"/>
        <v>0</v>
      </c>
      <c r="K316" s="163"/>
      <c r="L316" s="163">
        <f t="shared" si="25"/>
        <v>0</v>
      </c>
    </row>
    <row r="317" spans="1:12" ht="51.75" x14ac:dyDescent="0.25">
      <c r="A317" s="164" t="s">
        <v>243</v>
      </c>
      <c r="B317" s="164"/>
      <c r="C317" s="166" t="s">
        <v>471</v>
      </c>
      <c r="D317" s="167">
        <f t="shared" si="25"/>
        <v>1533.2</v>
      </c>
      <c r="E317" s="167"/>
      <c r="F317" s="167">
        <f t="shared" si="25"/>
        <v>1533.2</v>
      </c>
      <c r="G317" s="167">
        <f t="shared" si="25"/>
        <v>0</v>
      </c>
      <c r="H317" s="167"/>
      <c r="I317" s="167">
        <f t="shared" si="25"/>
        <v>0</v>
      </c>
      <c r="J317" s="167">
        <f t="shared" si="25"/>
        <v>0</v>
      </c>
      <c r="K317" s="167"/>
      <c r="L317" s="167">
        <f t="shared" si="25"/>
        <v>0</v>
      </c>
    </row>
    <row r="318" spans="1:12" ht="26.25" x14ac:dyDescent="0.25">
      <c r="A318" s="164"/>
      <c r="B318" s="164" t="s">
        <v>64</v>
      </c>
      <c r="C318" s="166" t="s">
        <v>65</v>
      </c>
      <c r="D318" s="189">
        <v>1533.2</v>
      </c>
      <c r="E318" s="189"/>
      <c r="F318" s="189">
        <v>1533.2</v>
      </c>
      <c r="G318" s="167">
        <v>0</v>
      </c>
      <c r="H318" s="167"/>
      <c r="I318" s="167">
        <v>0</v>
      </c>
      <c r="J318" s="167">
        <v>0</v>
      </c>
      <c r="K318" s="167"/>
      <c r="L318" s="167">
        <v>0</v>
      </c>
    </row>
    <row r="319" spans="1:12" ht="26.25" x14ac:dyDescent="0.25">
      <c r="A319" s="32" t="s">
        <v>1039</v>
      </c>
      <c r="B319" s="32"/>
      <c r="C319" s="26" t="s">
        <v>1040</v>
      </c>
      <c r="D319" s="189">
        <f>D320</f>
        <v>360.6</v>
      </c>
      <c r="E319" s="189"/>
      <c r="F319" s="189">
        <f>F320</f>
        <v>360.6</v>
      </c>
      <c r="G319" s="189">
        <f t="shared" ref="G319:L319" si="26">G320</f>
        <v>0</v>
      </c>
      <c r="H319" s="189"/>
      <c r="I319" s="189">
        <f t="shared" si="26"/>
        <v>0</v>
      </c>
      <c r="J319" s="189">
        <f t="shared" si="26"/>
        <v>0</v>
      </c>
      <c r="K319" s="189"/>
      <c r="L319" s="189">
        <f t="shared" si="26"/>
        <v>0</v>
      </c>
    </row>
    <row r="320" spans="1:12" ht="26.25" x14ac:dyDescent="0.25">
      <c r="A320" s="32"/>
      <c r="B320" s="32" t="s">
        <v>64</v>
      </c>
      <c r="C320" s="26" t="s">
        <v>65</v>
      </c>
      <c r="D320" s="167">
        <v>360.6</v>
      </c>
      <c r="E320" s="167"/>
      <c r="F320" s="167">
        <v>360.6</v>
      </c>
      <c r="G320" s="167">
        <v>0</v>
      </c>
      <c r="H320" s="167"/>
      <c r="I320" s="167">
        <v>0</v>
      </c>
      <c r="J320" s="167">
        <v>0</v>
      </c>
      <c r="K320" s="167"/>
      <c r="L320" s="167">
        <v>0</v>
      </c>
    </row>
    <row r="321" spans="1:12" ht="39" x14ac:dyDescent="0.25">
      <c r="A321" s="161" t="s">
        <v>244</v>
      </c>
      <c r="B321" s="161"/>
      <c r="C321" s="162" t="s">
        <v>245</v>
      </c>
      <c r="D321" s="163">
        <f>D322+D326</f>
        <v>6803.7000000000007</v>
      </c>
      <c r="E321" s="163"/>
      <c r="F321" s="163">
        <f>F322+F326</f>
        <v>6803.7000000000007</v>
      </c>
      <c r="G321" s="163">
        <f>G322+G326</f>
        <v>118.2</v>
      </c>
      <c r="H321" s="163"/>
      <c r="I321" s="163">
        <f>I322+I326</f>
        <v>118.2</v>
      </c>
      <c r="J321" s="163">
        <f>J322+J326</f>
        <v>118.2</v>
      </c>
      <c r="K321" s="163"/>
      <c r="L321" s="163">
        <f>L322+L326</f>
        <v>118.2</v>
      </c>
    </row>
    <row r="322" spans="1:12" ht="39" x14ac:dyDescent="0.25">
      <c r="A322" s="164" t="s">
        <v>246</v>
      </c>
      <c r="B322" s="164"/>
      <c r="C322" s="166" t="s">
        <v>247</v>
      </c>
      <c r="D322" s="167">
        <f>D323</f>
        <v>6403.7000000000007</v>
      </c>
      <c r="E322" s="167"/>
      <c r="F322" s="167">
        <f>F323</f>
        <v>6403.7000000000007</v>
      </c>
      <c r="G322" s="167">
        <f>G323</f>
        <v>118.2</v>
      </c>
      <c r="H322" s="167"/>
      <c r="I322" s="167">
        <f>I323</f>
        <v>118.2</v>
      </c>
      <c r="J322" s="167">
        <f>J323</f>
        <v>118.2</v>
      </c>
      <c r="K322" s="167"/>
      <c r="L322" s="167">
        <f>L323</f>
        <v>118.2</v>
      </c>
    </row>
    <row r="323" spans="1:12" ht="26.25" x14ac:dyDescent="0.25">
      <c r="A323" s="164"/>
      <c r="B323" s="164" t="s">
        <v>64</v>
      </c>
      <c r="C323" s="166" t="s">
        <v>65</v>
      </c>
      <c r="D323" s="189">
        <f>D325+D324</f>
        <v>6403.7000000000007</v>
      </c>
      <c r="E323" s="189"/>
      <c r="F323" s="189">
        <f>F325+F324</f>
        <v>6403.7000000000007</v>
      </c>
      <c r="G323" s="189">
        <f>G325</f>
        <v>118.2</v>
      </c>
      <c r="H323" s="189"/>
      <c r="I323" s="189">
        <f>I325</f>
        <v>118.2</v>
      </c>
      <c r="J323" s="189">
        <f>J325</f>
        <v>118.2</v>
      </c>
      <c r="K323" s="189"/>
      <c r="L323" s="189">
        <f>L325</f>
        <v>118.2</v>
      </c>
    </row>
    <row r="324" spans="1:12" x14ac:dyDescent="0.25">
      <c r="A324" s="164"/>
      <c r="B324" s="164"/>
      <c r="C324" s="166" t="s">
        <v>256</v>
      </c>
      <c r="D324" s="167">
        <v>4802.8</v>
      </c>
      <c r="E324" s="167"/>
      <c r="F324" s="167">
        <v>4802.8</v>
      </c>
      <c r="G324" s="189"/>
      <c r="H324" s="189"/>
      <c r="I324" s="189">
        <v>0</v>
      </c>
      <c r="J324" s="189"/>
      <c r="K324" s="189"/>
      <c r="L324" s="189">
        <v>0</v>
      </c>
    </row>
    <row r="325" spans="1:12" x14ac:dyDescent="0.25">
      <c r="A325" s="164"/>
      <c r="B325" s="164"/>
      <c r="C325" s="166" t="s">
        <v>193</v>
      </c>
      <c r="D325" s="167">
        <v>1600.9</v>
      </c>
      <c r="E325" s="167"/>
      <c r="F325" s="167">
        <v>1600.9</v>
      </c>
      <c r="G325" s="167">
        <v>118.2</v>
      </c>
      <c r="H325" s="167"/>
      <c r="I325" s="167">
        <v>118.2</v>
      </c>
      <c r="J325" s="167">
        <v>118.2</v>
      </c>
      <c r="K325" s="167"/>
      <c r="L325" s="167">
        <v>118.2</v>
      </c>
    </row>
    <row r="326" spans="1:12" x14ac:dyDescent="0.25">
      <c r="A326" s="164" t="s">
        <v>1035</v>
      </c>
      <c r="B326" s="164"/>
      <c r="C326" s="26" t="s">
        <v>1052</v>
      </c>
      <c r="D326" s="39">
        <f>D327</f>
        <v>400</v>
      </c>
      <c r="E326" s="39"/>
      <c r="F326" s="39">
        <f>F327</f>
        <v>400</v>
      </c>
      <c r="G326" s="167">
        <f>G327</f>
        <v>0</v>
      </c>
      <c r="H326" s="167"/>
      <c r="I326" s="167">
        <f>I327</f>
        <v>0</v>
      </c>
      <c r="J326" s="167">
        <f>J327</f>
        <v>0</v>
      </c>
      <c r="K326" s="167"/>
      <c r="L326" s="167">
        <f>L327</f>
        <v>0</v>
      </c>
    </row>
    <row r="327" spans="1:12" ht="26.25" x14ac:dyDescent="0.25">
      <c r="A327" s="164"/>
      <c r="B327" s="164" t="s">
        <v>64</v>
      </c>
      <c r="C327" s="166" t="s">
        <v>65</v>
      </c>
      <c r="D327" s="39">
        <v>400</v>
      </c>
      <c r="E327" s="39"/>
      <c r="F327" s="39">
        <v>400</v>
      </c>
      <c r="G327" s="167">
        <v>0</v>
      </c>
      <c r="H327" s="167"/>
      <c r="I327" s="167">
        <v>0</v>
      </c>
      <c r="J327" s="167">
        <v>0</v>
      </c>
      <c r="K327" s="167"/>
      <c r="L327" s="167">
        <v>0</v>
      </c>
    </row>
    <row r="328" spans="1:12" ht="26.25" x14ac:dyDescent="0.25">
      <c r="A328" s="155" t="s">
        <v>248</v>
      </c>
      <c r="B328" s="155"/>
      <c r="C328" s="173" t="s">
        <v>477</v>
      </c>
      <c r="D328" s="157">
        <f>D329+D337</f>
        <v>986.4</v>
      </c>
      <c r="E328" s="157"/>
      <c r="F328" s="157">
        <f>F329+F337</f>
        <v>986.4</v>
      </c>
      <c r="G328" s="157">
        <f>G329+G337</f>
        <v>434.4</v>
      </c>
      <c r="H328" s="157"/>
      <c r="I328" s="157">
        <f>I329+I337</f>
        <v>434.4</v>
      </c>
      <c r="J328" s="157">
        <f>J329+J337</f>
        <v>434.4</v>
      </c>
      <c r="K328" s="157"/>
      <c r="L328" s="157">
        <f>L329+L337</f>
        <v>434.4</v>
      </c>
    </row>
    <row r="329" spans="1:12" ht="26.25" x14ac:dyDescent="0.25">
      <c r="A329" s="158" t="s">
        <v>249</v>
      </c>
      <c r="B329" s="158"/>
      <c r="C329" s="159" t="s">
        <v>460</v>
      </c>
      <c r="D329" s="160">
        <f>D330</f>
        <v>559.5</v>
      </c>
      <c r="E329" s="160"/>
      <c r="F329" s="160">
        <f>F330</f>
        <v>559.5</v>
      </c>
      <c r="G329" s="160">
        <f>G330</f>
        <v>7.5</v>
      </c>
      <c r="H329" s="160"/>
      <c r="I329" s="160">
        <f>I330</f>
        <v>7.5</v>
      </c>
      <c r="J329" s="160">
        <f>J330</f>
        <v>7.5</v>
      </c>
      <c r="K329" s="160"/>
      <c r="L329" s="160">
        <f>L330</f>
        <v>7.5</v>
      </c>
    </row>
    <row r="330" spans="1:12" ht="39" x14ac:dyDescent="0.25">
      <c r="A330" s="161" t="s">
        <v>250</v>
      </c>
      <c r="B330" s="171"/>
      <c r="C330" s="162" t="s">
        <v>484</v>
      </c>
      <c r="D330" s="163">
        <f>D331+D333+D335</f>
        <v>559.5</v>
      </c>
      <c r="E330" s="163"/>
      <c r="F330" s="163">
        <f>F331+F333+F335</f>
        <v>559.5</v>
      </c>
      <c r="G330" s="163">
        <f>G331+G333+G335</f>
        <v>7.5</v>
      </c>
      <c r="H330" s="163"/>
      <c r="I330" s="163">
        <f>I331+I333+I335</f>
        <v>7.5</v>
      </c>
      <c r="J330" s="163">
        <f>J331+J333+J335</f>
        <v>7.5</v>
      </c>
      <c r="K330" s="163"/>
      <c r="L330" s="163">
        <f>L331+L333+L335</f>
        <v>7.5</v>
      </c>
    </row>
    <row r="331" spans="1:12" ht="39" x14ac:dyDescent="0.25">
      <c r="A331" s="164" t="s">
        <v>251</v>
      </c>
      <c r="B331" s="164"/>
      <c r="C331" s="166" t="s">
        <v>440</v>
      </c>
      <c r="D331" s="167">
        <f>D332</f>
        <v>1.5</v>
      </c>
      <c r="E331" s="167"/>
      <c r="F331" s="167">
        <f>F332</f>
        <v>1.5</v>
      </c>
      <c r="G331" s="167">
        <f>G332</f>
        <v>1.5</v>
      </c>
      <c r="H331" s="167"/>
      <c r="I331" s="167">
        <f>I332</f>
        <v>1.5</v>
      </c>
      <c r="J331" s="167">
        <f>J332</f>
        <v>1.5</v>
      </c>
      <c r="K331" s="167"/>
      <c r="L331" s="167">
        <f>L332</f>
        <v>1.5</v>
      </c>
    </row>
    <row r="332" spans="1:12" ht="26.25" x14ac:dyDescent="0.25">
      <c r="A332" s="165"/>
      <c r="B332" s="164" t="s">
        <v>64</v>
      </c>
      <c r="C332" s="166" t="s">
        <v>18</v>
      </c>
      <c r="D332" s="167">
        <v>1.5</v>
      </c>
      <c r="E332" s="167"/>
      <c r="F332" s="167">
        <v>1.5</v>
      </c>
      <c r="G332" s="167">
        <v>1.5</v>
      </c>
      <c r="H332" s="167"/>
      <c r="I332" s="167">
        <v>1.5</v>
      </c>
      <c r="J332" s="167">
        <v>1.5</v>
      </c>
      <c r="K332" s="167"/>
      <c r="L332" s="167">
        <v>1.5</v>
      </c>
    </row>
    <row r="333" spans="1:12" ht="39" x14ac:dyDescent="0.25">
      <c r="A333" s="164" t="s">
        <v>252</v>
      </c>
      <c r="B333" s="164"/>
      <c r="C333" s="166" t="s">
        <v>1183</v>
      </c>
      <c r="D333" s="167">
        <f>D334</f>
        <v>6</v>
      </c>
      <c r="E333" s="167"/>
      <c r="F333" s="167">
        <f>F334</f>
        <v>6</v>
      </c>
      <c r="G333" s="167">
        <f>G334</f>
        <v>6</v>
      </c>
      <c r="H333" s="167"/>
      <c r="I333" s="167">
        <f>I334</f>
        <v>6</v>
      </c>
      <c r="J333" s="167">
        <f>J334</f>
        <v>6</v>
      </c>
      <c r="K333" s="167"/>
      <c r="L333" s="167">
        <f>L334</f>
        <v>6</v>
      </c>
    </row>
    <row r="334" spans="1:12" ht="26.25" x14ac:dyDescent="0.25">
      <c r="A334" s="165"/>
      <c r="B334" s="164" t="s">
        <v>17</v>
      </c>
      <c r="C334" s="166" t="s">
        <v>18</v>
      </c>
      <c r="D334" s="167">
        <v>6</v>
      </c>
      <c r="E334" s="167"/>
      <c r="F334" s="167">
        <v>6</v>
      </c>
      <c r="G334" s="167">
        <v>6</v>
      </c>
      <c r="H334" s="167"/>
      <c r="I334" s="167">
        <v>6</v>
      </c>
      <c r="J334" s="167">
        <v>6</v>
      </c>
      <c r="K334" s="167"/>
      <c r="L334" s="167">
        <v>6</v>
      </c>
    </row>
    <row r="335" spans="1:12" ht="51.75" x14ac:dyDescent="0.25">
      <c r="A335" s="164" t="s">
        <v>486</v>
      </c>
      <c r="B335" s="164"/>
      <c r="C335" s="166" t="s">
        <v>483</v>
      </c>
      <c r="D335" s="167">
        <f>D336</f>
        <v>552</v>
      </c>
      <c r="E335" s="167"/>
      <c r="F335" s="167">
        <f>F336</f>
        <v>552</v>
      </c>
      <c r="G335" s="167">
        <f>G336</f>
        <v>0</v>
      </c>
      <c r="H335" s="167"/>
      <c r="I335" s="167">
        <f>I336</f>
        <v>0</v>
      </c>
      <c r="J335" s="167">
        <f>J336</f>
        <v>0</v>
      </c>
      <c r="K335" s="167"/>
      <c r="L335" s="167">
        <f>L336</f>
        <v>0</v>
      </c>
    </row>
    <row r="336" spans="1:12" ht="26.25" x14ac:dyDescent="0.25">
      <c r="A336" s="164"/>
      <c r="B336" s="164" t="s">
        <v>17</v>
      </c>
      <c r="C336" s="166" t="s">
        <v>18</v>
      </c>
      <c r="D336" s="189">
        <v>552</v>
      </c>
      <c r="E336" s="189"/>
      <c r="F336" s="189">
        <v>552</v>
      </c>
      <c r="G336" s="167">
        <v>0</v>
      </c>
      <c r="H336" s="167"/>
      <c r="I336" s="167">
        <v>0</v>
      </c>
      <c r="J336" s="167">
        <v>0</v>
      </c>
      <c r="K336" s="167"/>
      <c r="L336" s="167">
        <v>0</v>
      </c>
    </row>
    <row r="337" spans="1:12" ht="26.25" x14ac:dyDescent="0.25">
      <c r="A337" s="158" t="s">
        <v>253</v>
      </c>
      <c r="B337" s="158"/>
      <c r="C337" s="159" t="s">
        <v>478</v>
      </c>
      <c r="D337" s="160">
        <f>D338</f>
        <v>426.9</v>
      </c>
      <c r="E337" s="160"/>
      <c r="F337" s="160">
        <f>F338</f>
        <v>426.9</v>
      </c>
      <c r="G337" s="160">
        <f t="shared" ref="G337:L337" si="27">G338</f>
        <v>426.9</v>
      </c>
      <c r="H337" s="160"/>
      <c r="I337" s="160">
        <f t="shared" si="27"/>
        <v>426.9</v>
      </c>
      <c r="J337" s="160">
        <f t="shared" si="27"/>
        <v>426.9</v>
      </c>
      <c r="K337" s="160"/>
      <c r="L337" s="160">
        <f t="shared" si="27"/>
        <v>426.9</v>
      </c>
    </row>
    <row r="338" spans="1:12" ht="26.25" x14ac:dyDescent="0.25">
      <c r="A338" s="161" t="s">
        <v>255</v>
      </c>
      <c r="B338" s="171"/>
      <c r="C338" s="162" t="s">
        <v>479</v>
      </c>
      <c r="D338" s="163">
        <f>D339+D345+D349+D347</f>
        <v>426.9</v>
      </c>
      <c r="E338" s="163"/>
      <c r="F338" s="163">
        <f>F339+F345+F349+F347</f>
        <v>426.9</v>
      </c>
      <c r="G338" s="163">
        <f>G339+G345+G349+G347</f>
        <v>426.9</v>
      </c>
      <c r="H338" s="163"/>
      <c r="I338" s="163">
        <f>I339+I345+I349+I347</f>
        <v>426.9</v>
      </c>
      <c r="J338" s="163">
        <f>J339+J345+J349+J347</f>
        <v>426.9</v>
      </c>
      <c r="K338" s="163"/>
      <c r="L338" s="163">
        <f>L339+L345+L349+L347</f>
        <v>426.9</v>
      </c>
    </row>
    <row r="339" spans="1:12" ht="39" x14ac:dyDescent="0.25">
      <c r="A339" s="164" t="s">
        <v>257</v>
      </c>
      <c r="B339" s="164"/>
      <c r="C339" s="187" t="s">
        <v>441</v>
      </c>
      <c r="D339" s="167">
        <f>D343+D340</f>
        <v>343.2</v>
      </c>
      <c r="E339" s="167"/>
      <c r="F339" s="167">
        <f>F343+F340</f>
        <v>343.2</v>
      </c>
      <c r="G339" s="167">
        <f>G343+G340</f>
        <v>343.2</v>
      </c>
      <c r="H339" s="167"/>
      <c r="I339" s="167">
        <f>I343+I340</f>
        <v>343.2</v>
      </c>
      <c r="J339" s="167">
        <f>J343+J340</f>
        <v>343.2</v>
      </c>
      <c r="K339" s="167"/>
      <c r="L339" s="167">
        <f>L343+L340</f>
        <v>343.2</v>
      </c>
    </row>
    <row r="340" spans="1:12" ht="51.75" x14ac:dyDescent="0.25">
      <c r="A340" s="164"/>
      <c r="B340" s="164" t="s">
        <v>30</v>
      </c>
      <c r="C340" s="166" t="s">
        <v>454</v>
      </c>
      <c r="D340" s="167">
        <f>D342+D341</f>
        <v>323.2</v>
      </c>
      <c r="E340" s="167"/>
      <c r="F340" s="167">
        <f>F342+F341</f>
        <v>323.2</v>
      </c>
      <c r="G340" s="167">
        <f>G342+G341</f>
        <v>323.2</v>
      </c>
      <c r="H340" s="167"/>
      <c r="I340" s="167">
        <f>I342+I341</f>
        <v>323.2</v>
      </c>
      <c r="J340" s="167">
        <f>J342+J341</f>
        <v>323.2</v>
      </c>
      <c r="K340" s="167"/>
      <c r="L340" s="167">
        <f>L342+L341</f>
        <v>323.2</v>
      </c>
    </row>
    <row r="341" spans="1:12" x14ac:dyDescent="0.25">
      <c r="A341" s="164"/>
      <c r="B341" s="164"/>
      <c r="C341" s="166" t="s">
        <v>256</v>
      </c>
      <c r="D341" s="167">
        <v>115.3</v>
      </c>
      <c r="E341" s="167"/>
      <c r="F341" s="167">
        <v>115.3</v>
      </c>
      <c r="G341" s="167">
        <v>115.3</v>
      </c>
      <c r="H341" s="167"/>
      <c r="I341" s="167">
        <v>115.3</v>
      </c>
      <c r="J341" s="167">
        <v>115.3</v>
      </c>
      <c r="K341" s="167"/>
      <c r="L341" s="167">
        <v>115.3</v>
      </c>
    </row>
    <row r="342" spans="1:12" x14ac:dyDescent="0.25">
      <c r="A342" s="164"/>
      <c r="B342" s="164"/>
      <c r="C342" s="166" t="s">
        <v>193</v>
      </c>
      <c r="D342" s="167">
        <v>207.9</v>
      </c>
      <c r="E342" s="167"/>
      <c r="F342" s="167">
        <v>207.9</v>
      </c>
      <c r="G342" s="167">
        <v>207.9</v>
      </c>
      <c r="H342" s="167"/>
      <c r="I342" s="167">
        <v>207.9</v>
      </c>
      <c r="J342" s="167">
        <v>207.9</v>
      </c>
      <c r="K342" s="167"/>
      <c r="L342" s="167">
        <v>207.9</v>
      </c>
    </row>
    <row r="343" spans="1:12" ht="26.25" x14ac:dyDescent="0.25">
      <c r="A343" s="164"/>
      <c r="B343" s="164" t="s">
        <v>17</v>
      </c>
      <c r="C343" s="166" t="s">
        <v>18</v>
      </c>
      <c r="D343" s="167">
        <f>D344</f>
        <v>20</v>
      </c>
      <c r="E343" s="167"/>
      <c r="F343" s="167">
        <f>F344</f>
        <v>20</v>
      </c>
      <c r="G343" s="167">
        <f t="shared" ref="G343:L343" si="28">G344</f>
        <v>20</v>
      </c>
      <c r="H343" s="167"/>
      <c r="I343" s="167">
        <f t="shared" si="28"/>
        <v>20</v>
      </c>
      <c r="J343" s="167">
        <f t="shared" si="28"/>
        <v>20</v>
      </c>
      <c r="K343" s="167"/>
      <c r="L343" s="167">
        <f t="shared" si="28"/>
        <v>20</v>
      </c>
    </row>
    <row r="344" spans="1:12" x14ac:dyDescent="0.25">
      <c r="A344" s="164"/>
      <c r="B344" s="164"/>
      <c r="C344" s="166" t="s">
        <v>193</v>
      </c>
      <c r="D344" s="167">
        <v>20</v>
      </c>
      <c r="E344" s="167"/>
      <c r="F344" s="167">
        <v>20</v>
      </c>
      <c r="G344" s="167">
        <v>20</v>
      </c>
      <c r="H344" s="167"/>
      <c r="I344" s="167">
        <v>20</v>
      </c>
      <c r="J344" s="167">
        <v>20</v>
      </c>
      <c r="K344" s="167"/>
      <c r="L344" s="167">
        <v>20</v>
      </c>
    </row>
    <row r="345" spans="1:12" ht="26.25" x14ac:dyDescent="0.25">
      <c r="A345" s="164" t="s">
        <v>258</v>
      </c>
      <c r="B345" s="164"/>
      <c r="C345" s="166" t="s">
        <v>485</v>
      </c>
      <c r="D345" s="167">
        <f>D346</f>
        <v>50</v>
      </c>
      <c r="E345" s="167"/>
      <c r="F345" s="167">
        <f>F346</f>
        <v>50</v>
      </c>
      <c r="G345" s="167">
        <f>G346</f>
        <v>50</v>
      </c>
      <c r="H345" s="167"/>
      <c r="I345" s="167">
        <f>I346</f>
        <v>50</v>
      </c>
      <c r="J345" s="167">
        <f>J346</f>
        <v>50</v>
      </c>
      <c r="K345" s="167"/>
      <c r="L345" s="167">
        <f>L346</f>
        <v>50</v>
      </c>
    </row>
    <row r="346" spans="1:12" ht="26.25" x14ac:dyDescent="0.25">
      <c r="A346" s="164"/>
      <c r="B346" s="164" t="s">
        <v>17</v>
      </c>
      <c r="C346" s="166" t="s">
        <v>18</v>
      </c>
      <c r="D346" s="167">
        <v>50</v>
      </c>
      <c r="E346" s="167"/>
      <c r="F346" s="167">
        <v>50</v>
      </c>
      <c r="G346" s="167">
        <v>50</v>
      </c>
      <c r="H346" s="167"/>
      <c r="I346" s="167">
        <v>50</v>
      </c>
      <c r="J346" s="167">
        <v>50</v>
      </c>
      <c r="K346" s="167"/>
      <c r="L346" s="167">
        <v>50</v>
      </c>
    </row>
    <row r="347" spans="1:12" x14ac:dyDescent="0.25">
      <c r="A347" s="164" t="s">
        <v>259</v>
      </c>
      <c r="B347" s="164"/>
      <c r="C347" s="166" t="s">
        <v>487</v>
      </c>
      <c r="D347" s="189">
        <f>D348</f>
        <v>13.7</v>
      </c>
      <c r="E347" s="189"/>
      <c r="F347" s="189">
        <f>F348</f>
        <v>13.7</v>
      </c>
      <c r="G347" s="189">
        <f>G348</f>
        <v>13.7</v>
      </c>
      <c r="H347" s="189"/>
      <c r="I347" s="189">
        <f>I348</f>
        <v>13.7</v>
      </c>
      <c r="J347" s="189">
        <f>J348</f>
        <v>13.7</v>
      </c>
      <c r="K347" s="189"/>
      <c r="L347" s="189">
        <f>L348</f>
        <v>13.7</v>
      </c>
    </row>
    <row r="348" spans="1:12" ht="26.25" x14ac:dyDescent="0.25">
      <c r="A348" s="164"/>
      <c r="B348" s="164" t="s">
        <v>17</v>
      </c>
      <c r="C348" s="166" t="s">
        <v>18</v>
      </c>
      <c r="D348" s="189">
        <v>13.7</v>
      </c>
      <c r="E348" s="189"/>
      <c r="F348" s="189">
        <v>13.7</v>
      </c>
      <c r="G348" s="189">
        <v>13.7</v>
      </c>
      <c r="H348" s="189"/>
      <c r="I348" s="189">
        <v>13.7</v>
      </c>
      <c r="J348" s="189">
        <v>13.7</v>
      </c>
      <c r="K348" s="189"/>
      <c r="L348" s="189">
        <v>13.7</v>
      </c>
    </row>
    <row r="349" spans="1:12" ht="26.25" x14ac:dyDescent="0.25">
      <c r="A349" s="164" t="s">
        <v>751</v>
      </c>
      <c r="B349" s="164"/>
      <c r="C349" s="166" t="s">
        <v>750</v>
      </c>
      <c r="D349" s="189">
        <f>D350</f>
        <v>20</v>
      </c>
      <c r="E349" s="189"/>
      <c r="F349" s="189">
        <f>F350</f>
        <v>20</v>
      </c>
      <c r="G349" s="189">
        <f>G350</f>
        <v>20</v>
      </c>
      <c r="H349" s="189"/>
      <c r="I349" s="189">
        <f>I350</f>
        <v>20</v>
      </c>
      <c r="J349" s="189">
        <f>J350</f>
        <v>20</v>
      </c>
      <c r="K349" s="189"/>
      <c r="L349" s="189">
        <f>L350</f>
        <v>20</v>
      </c>
    </row>
    <row r="350" spans="1:12" ht="26.25" x14ac:dyDescent="0.25">
      <c r="A350" s="164"/>
      <c r="B350" s="164" t="s">
        <v>17</v>
      </c>
      <c r="C350" s="166" t="s">
        <v>18</v>
      </c>
      <c r="D350" s="189">
        <v>20</v>
      </c>
      <c r="E350" s="189"/>
      <c r="F350" s="189">
        <v>20</v>
      </c>
      <c r="G350" s="189">
        <v>20</v>
      </c>
      <c r="H350" s="189"/>
      <c r="I350" s="189">
        <v>20</v>
      </c>
      <c r="J350" s="189">
        <v>20</v>
      </c>
      <c r="K350" s="189"/>
      <c r="L350" s="189">
        <v>20</v>
      </c>
    </row>
    <row r="351" spans="1:12" ht="26.25" x14ac:dyDescent="0.25">
      <c r="A351" s="155" t="s">
        <v>260</v>
      </c>
      <c r="B351" s="155"/>
      <c r="C351" s="173" t="s">
        <v>1184</v>
      </c>
      <c r="D351" s="157">
        <f>D352</f>
        <v>100</v>
      </c>
      <c r="E351" s="157"/>
      <c r="F351" s="157">
        <f>F352</f>
        <v>100</v>
      </c>
      <c r="G351" s="157">
        <f t="shared" ref="G351:L351" si="29">G352</f>
        <v>0</v>
      </c>
      <c r="H351" s="157"/>
      <c r="I351" s="157">
        <f t="shared" si="29"/>
        <v>0</v>
      </c>
      <c r="J351" s="157">
        <f t="shared" si="29"/>
        <v>0</v>
      </c>
      <c r="K351" s="157"/>
      <c r="L351" s="157">
        <f t="shared" si="29"/>
        <v>0</v>
      </c>
    </row>
    <row r="352" spans="1:12" ht="39" x14ac:dyDescent="0.25">
      <c r="A352" s="161" t="s">
        <v>1008</v>
      </c>
      <c r="B352" s="171"/>
      <c r="C352" s="204" t="s">
        <v>1010</v>
      </c>
      <c r="D352" s="163">
        <f t="shared" ref="D352:L353" si="30">D353</f>
        <v>100</v>
      </c>
      <c r="E352" s="163"/>
      <c r="F352" s="163">
        <f t="shared" si="30"/>
        <v>100</v>
      </c>
      <c r="G352" s="163">
        <f t="shared" si="30"/>
        <v>0</v>
      </c>
      <c r="H352" s="163"/>
      <c r="I352" s="163">
        <f t="shared" si="30"/>
        <v>0</v>
      </c>
      <c r="J352" s="163">
        <f t="shared" si="30"/>
        <v>0</v>
      </c>
      <c r="K352" s="163"/>
      <c r="L352" s="163">
        <f t="shared" si="30"/>
        <v>0</v>
      </c>
    </row>
    <row r="353" spans="1:15" ht="26.25" x14ac:dyDescent="0.25">
      <c r="A353" s="164" t="s">
        <v>1009</v>
      </c>
      <c r="B353" s="164"/>
      <c r="C353" s="205" t="s">
        <v>1011</v>
      </c>
      <c r="D353" s="167">
        <f t="shared" si="30"/>
        <v>100</v>
      </c>
      <c r="E353" s="167"/>
      <c r="F353" s="167">
        <f t="shared" si="30"/>
        <v>100</v>
      </c>
      <c r="G353" s="167">
        <f t="shared" si="30"/>
        <v>0</v>
      </c>
      <c r="H353" s="167"/>
      <c r="I353" s="167">
        <f t="shared" si="30"/>
        <v>0</v>
      </c>
      <c r="J353" s="167">
        <f t="shared" si="30"/>
        <v>0</v>
      </c>
      <c r="K353" s="167"/>
      <c r="L353" s="167">
        <f t="shared" si="30"/>
        <v>0</v>
      </c>
    </row>
    <row r="354" spans="1:15" x14ac:dyDescent="0.25">
      <c r="A354" s="164"/>
      <c r="B354" s="164" t="s">
        <v>17</v>
      </c>
      <c r="C354" s="206" t="s">
        <v>33</v>
      </c>
      <c r="D354" s="189">
        <v>100</v>
      </c>
      <c r="E354" s="189"/>
      <c r="F354" s="189">
        <v>100</v>
      </c>
      <c r="G354" s="189">
        <v>0</v>
      </c>
      <c r="H354" s="189"/>
      <c r="I354" s="189">
        <v>0</v>
      </c>
      <c r="J354" s="189">
        <v>0</v>
      </c>
      <c r="K354" s="189"/>
      <c r="L354" s="189">
        <v>0</v>
      </c>
    </row>
    <row r="355" spans="1:15" ht="26.25" x14ac:dyDescent="0.25">
      <c r="A355" s="155" t="s">
        <v>261</v>
      </c>
      <c r="B355" s="155"/>
      <c r="C355" s="173" t="s">
        <v>262</v>
      </c>
      <c r="D355" s="157">
        <f>D356+D379+D417+D459</f>
        <v>44646.536999999997</v>
      </c>
      <c r="E355" s="157">
        <f>E356+E379+E417+E459</f>
        <v>2172.6130000000003</v>
      </c>
      <c r="F355" s="157">
        <f>F356+F379+F417+F459</f>
        <v>46819.15</v>
      </c>
      <c r="G355" s="157" t="e">
        <f>G356+G379+G417+G459</f>
        <v>#REF!</v>
      </c>
      <c r="H355" s="157"/>
      <c r="I355" s="157">
        <f>I356+I379+I417+I459</f>
        <v>47583.9</v>
      </c>
      <c r="J355" s="157">
        <f>J356+J379+J417+J459</f>
        <v>44505.400000000009</v>
      </c>
      <c r="K355" s="157"/>
      <c r="L355" s="157">
        <f>L356+L379+L417+L459</f>
        <v>44505.400000000009</v>
      </c>
      <c r="N355" s="207"/>
    </row>
    <row r="356" spans="1:15" x14ac:dyDescent="0.25">
      <c r="A356" s="158" t="s">
        <v>263</v>
      </c>
      <c r="B356" s="158"/>
      <c r="C356" s="208" t="s">
        <v>264</v>
      </c>
      <c r="D356" s="160">
        <f>D357</f>
        <v>3079.2</v>
      </c>
      <c r="E356" s="160">
        <f>E357</f>
        <v>0</v>
      </c>
      <c r="F356" s="160">
        <f>F357</f>
        <v>3079.2</v>
      </c>
      <c r="G356" s="160" t="e">
        <f>G357+G370</f>
        <v>#REF!</v>
      </c>
      <c r="H356" s="160"/>
      <c r="I356" s="160">
        <f>I357+I370</f>
        <v>2830.2</v>
      </c>
      <c r="J356" s="160">
        <f>J357</f>
        <v>1241.9000000000001</v>
      </c>
      <c r="K356" s="160"/>
      <c r="L356" s="160">
        <f>L357</f>
        <v>1241.9000000000001</v>
      </c>
      <c r="N356" s="207"/>
    </row>
    <row r="357" spans="1:15" ht="39" x14ac:dyDescent="0.25">
      <c r="A357" s="161" t="s">
        <v>265</v>
      </c>
      <c r="B357" s="161"/>
      <c r="C357" s="204" t="s">
        <v>266</v>
      </c>
      <c r="D357" s="163">
        <f>D360+D365</f>
        <v>3079.2</v>
      </c>
      <c r="E357" s="163">
        <f>E360+E365</f>
        <v>0</v>
      </c>
      <c r="F357" s="163">
        <f>F360+F365</f>
        <v>3079.2</v>
      </c>
      <c r="G357" s="163">
        <f>G360+G365</f>
        <v>1148.7</v>
      </c>
      <c r="H357" s="163"/>
      <c r="I357" s="163">
        <f>I360+I365</f>
        <v>1148.7</v>
      </c>
      <c r="J357" s="163">
        <f>J360+J365</f>
        <v>1241.9000000000001</v>
      </c>
      <c r="K357" s="163"/>
      <c r="L357" s="163">
        <f>L360+L365</f>
        <v>1241.9000000000001</v>
      </c>
      <c r="N357" s="207"/>
      <c r="O357" s="207"/>
    </row>
    <row r="358" spans="1:15" ht="26.25" x14ac:dyDescent="0.25">
      <c r="A358" s="164" t="s">
        <v>473</v>
      </c>
      <c r="B358" s="164"/>
      <c r="C358" s="214" t="s">
        <v>1062</v>
      </c>
      <c r="D358" s="167">
        <f>D361+D366</f>
        <v>3079.2</v>
      </c>
      <c r="E358" s="167"/>
      <c r="F358" s="167">
        <f>F361+F366</f>
        <v>3079.2</v>
      </c>
      <c r="G358" s="167">
        <f>G361+G366</f>
        <v>1148.7</v>
      </c>
      <c r="H358" s="167"/>
      <c r="I358" s="167">
        <f>I361+I366</f>
        <v>1148.7</v>
      </c>
      <c r="J358" s="167">
        <f>J361+J366</f>
        <v>1241.9000000000001</v>
      </c>
      <c r="K358" s="167"/>
      <c r="L358" s="167">
        <f>L361+L366</f>
        <v>1241.9000000000001</v>
      </c>
      <c r="N358" s="207"/>
      <c r="O358" s="207"/>
    </row>
    <row r="359" spans="1:15" x14ac:dyDescent="0.25">
      <c r="A359" s="164"/>
      <c r="B359" s="165"/>
      <c r="C359" s="214" t="s">
        <v>1</v>
      </c>
      <c r="D359" s="154"/>
      <c r="E359" s="154"/>
      <c r="F359" s="154"/>
      <c r="G359" s="154"/>
      <c r="H359" s="154"/>
      <c r="I359" s="154"/>
      <c r="J359" s="154"/>
      <c r="K359" s="154"/>
      <c r="L359" s="154"/>
      <c r="N359" s="207"/>
      <c r="O359" s="207"/>
    </row>
    <row r="360" spans="1:15" ht="51.75" x14ac:dyDescent="0.25">
      <c r="A360" s="468" t="s">
        <v>1093</v>
      </c>
      <c r="B360" s="165"/>
      <c r="C360" s="399" t="s">
        <v>1111</v>
      </c>
      <c r="D360" s="400">
        <f>D361</f>
        <v>1961.8</v>
      </c>
      <c r="E360" s="400"/>
      <c r="F360" s="400">
        <f>F361</f>
        <v>1961.8</v>
      </c>
      <c r="G360" s="400">
        <f>G361</f>
        <v>0</v>
      </c>
      <c r="H360" s="400"/>
      <c r="I360" s="400">
        <f>I361</f>
        <v>0</v>
      </c>
      <c r="J360" s="400">
        <f>J361</f>
        <v>0</v>
      </c>
      <c r="K360" s="400"/>
      <c r="L360" s="400">
        <f>L361</f>
        <v>0</v>
      </c>
    </row>
    <row r="361" spans="1:15" x14ac:dyDescent="0.25">
      <c r="A361" s="165"/>
      <c r="B361" s="164" t="s">
        <v>37</v>
      </c>
      <c r="C361" s="166" t="s">
        <v>38</v>
      </c>
      <c r="D361" s="167">
        <f>D362+D363+D364</f>
        <v>1961.8</v>
      </c>
      <c r="E361" s="167"/>
      <c r="F361" s="167">
        <f>F362+F363+F364</f>
        <v>1961.8</v>
      </c>
      <c r="G361" s="167">
        <f>G362+G363+G364</f>
        <v>0</v>
      </c>
      <c r="H361" s="167"/>
      <c r="I361" s="167">
        <f>I362+I363+I364</f>
        <v>0</v>
      </c>
      <c r="J361" s="167">
        <f>J362+J363+J364</f>
        <v>0</v>
      </c>
      <c r="K361" s="167"/>
      <c r="L361" s="167">
        <f>L362+L363+L364</f>
        <v>0</v>
      </c>
    </row>
    <row r="362" spans="1:15" x14ac:dyDescent="0.25">
      <c r="A362" s="164"/>
      <c r="B362" s="165"/>
      <c r="C362" s="205" t="s">
        <v>267</v>
      </c>
      <c r="D362" s="167">
        <v>1833.1</v>
      </c>
      <c r="E362" s="167"/>
      <c r="F362" s="167">
        <v>1833.1</v>
      </c>
      <c r="G362" s="167">
        <v>0</v>
      </c>
      <c r="H362" s="167"/>
      <c r="I362" s="167">
        <v>0</v>
      </c>
      <c r="J362" s="167">
        <v>0</v>
      </c>
      <c r="K362" s="167"/>
      <c r="L362" s="167">
        <v>0</v>
      </c>
    </row>
    <row r="363" spans="1:15" x14ac:dyDescent="0.25">
      <c r="A363" s="164"/>
      <c r="B363" s="165"/>
      <c r="C363" s="205" t="s">
        <v>192</v>
      </c>
      <c r="D363" s="167">
        <v>96.5</v>
      </c>
      <c r="E363" s="167"/>
      <c r="F363" s="167">
        <v>96.5</v>
      </c>
      <c r="G363" s="167">
        <v>0</v>
      </c>
      <c r="H363" s="167"/>
      <c r="I363" s="167">
        <v>0</v>
      </c>
      <c r="J363" s="167">
        <v>0</v>
      </c>
      <c r="K363" s="167"/>
      <c r="L363" s="167">
        <v>0</v>
      </c>
    </row>
    <row r="364" spans="1:15" x14ac:dyDescent="0.25">
      <c r="A364" s="164"/>
      <c r="B364" s="165"/>
      <c r="C364" s="205" t="s">
        <v>268</v>
      </c>
      <c r="D364" s="167">
        <v>32.200000000000003</v>
      </c>
      <c r="E364" s="167"/>
      <c r="F364" s="167">
        <v>32.200000000000003</v>
      </c>
      <c r="G364" s="167">
        <v>0</v>
      </c>
      <c r="H364" s="167"/>
      <c r="I364" s="167">
        <v>0</v>
      </c>
      <c r="J364" s="167">
        <v>0</v>
      </c>
      <c r="K364" s="167"/>
      <c r="L364" s="167">
        <v>0</v>
      </c>
    </row>
    <row r="365" spans="1:15" ht="26.25" x14ac:dyDescent="0.25">
      <c r="A365" s="468" t="s">
        <v>1094</v>
      </c>
      <c r="B365" s="164"/>
      <c r="C365" s="401" t="s">
        <v>1112</v>
      </c>
      <c r="D365" s="400">
        <f>D366</f>
        <v>1117.4000000000001</v>
      </c>
      <c r="E365" s="400"/>
      <c r="F365" s="400">
        <f>F366</f>
        <v>1117.4000000000001</v>
      </c>
      <c r="G365" s="400">
        <f>G366</f>
        <v>1148.7</v>
      </c>
      <c r="H365" s="400"/>
      <c r="I365" s="400">
        <f>I366</f>
        <v>1148.7</v>
      </c>
      <c r="J365" s="400">
        <f>J366</f>
        <v>1241.9000000000001</v>
      </c>
      <c r="K365" s="400"/>
      <c r="L365" s="400">
        <f>L366</f>
        <v>1241.9000000000001</v>
      </c>
      <c r="M365" s="209"/>
    </row>
    <row r="366" spans="1:15" ht="26.25" x14ac:dyDescent="0.25">
      <c r="A366" s="165"/>
      <c r="B366" s="200" t="s">
        <v>17</v>
      </c>
      <c r="C366" s="201" t="s">
        <v>18</v>
      </c>
      <c r="D366" s="167">
        <f>D367+D368+D369</f>
        <v>1117.4000000000001</v>
      </c>
      <c r="E366" s="167"/>
      <c r="F366" s="167">
        <f>F367+F368+F369</f>
        <v>1117.4000000000001</v>
      </c>
      <c r="G366" s="167">
        <f>G367+G368+G369</f>
        <v>1148.7</v>
      </c>
      <c r="H366" s="167"/>
      <c r="I366" s="167">
        <f>I367+I368+I369</f>
        <v>1148.7</v>
      </c>
      <c r="J366" s="167">
        <f>J367+J368+J369</f>
        <v>1241.9000000000001</v>
      </c>
      <c r="K366" s="167"/>
      <c r="L366" s="167">
        <f>L367+L368+L369</f>
        <v>1241.9000000000001</v>
      </c>
    </row>
    <row r="367" spans="1:15" x14ac:dyDescent="0.25">
      <c r="A367" s="200"/>
      <c r="B367" s="164"/>
      <c r="C367" s="205" t="s">
        <v>267</v>
      </c>
      <c r="D367" s="167">
        <v>743.1</v>
      </c>
      <c r="E367" s="167"/>
      <c r="F367" s="167">
        <v>743.1</v>
      </c>
      <c r="G367" s="167">
        <v>763.9</v>
      </c>
      <c r="H367" s="167"/>
      <c r="I367" s="167">
        <v>763.9</v>
      </c>
      <c r="J367" s="167">
        <v>825.8</v>
      </c>
      <c r="K367" s="167"/>
      <c r="L367" s="167">
        <v>825.8</v>
      </c>
      <c r="M367" s="209"/>
    </row>
    <row r="368" spans="1:15" x14ac:dyDescent="0.25">
      <c r="A368" s="200"/>
      <c r="B368" s="164"/>
      <c r="C368" s="205" t="s">
        <v>192</v>
      </c>
      <c r="D368" s="167">
        <v>39.1</v>
      </c>
      <c r="E368" s="167"/>
      <c r="F368" s="167">
        <v>39.1</v>
      </c>
      <c r="G368" s="167">
        <v>40.200000000000003</v>
      </c>
      <c r="H368" s="167"/>
      <c r="I368" s="167">
        <v>40.200000000000003</v>
      </c>
      <c r="J368" s="167">
        <v>43.5</v>
      </c>
      <c r="K368" s="167"/>
      <c r="L368" s="167">
        <v>43.5</v>
      </c>
      <c r="M368" s="209"/>
    </row>
    <row r="369" spans="1:14" x14ac:dyDescent="0.25">
      <c r="A369" s="200"/>
      <c r="B369" s="164"/>
      <c r="C369" s="205" t="s">
        <v>268</v>
      </c>
      <c r="D369" s="167">
        <v>335.2</v>
      </c>
      <c r="E369" s="167"/>
      <c r="F369" s="167">
        <v>335.2</v>
      </c>
      <c r="G369" s="167">
        <v>344.6</v>
      </c>
      <c r="H369" s="167"/>
      <c r="I369" s="167">
        <v>344.6</v>
      </c>
      <c r="J369" s="167">
        <v>372.6</v>
      </c>
      <c r="K369" s="167"/>
      <c r="L369" s="167">
        <v>372.6</v>
      </c>
      <c r="M369" s="209"/>
    </row>
    <row r="370" spans="1:14" ht="26.25" x14ac:dyDescent="0.25">
      <c r="A370" s="161" t="s">
        <v>794</v>
      </c>
      <c r="B370" s="171"/>
      <c r="C370" s="204" t="s">
        <v>795</v>
      </c>
      <c r="D370" s="210">
        <v>0</v>
      </c>
      <c r="E370" s="210"/>
      <c r="F370" s="210">
        <v>0</v>
      </c>
      <c r="G370" s="210" t="e">
        <f>G373+G376+#REF!</f>
        <v>#REF!</v>
      </c>
      <c r="H370" s="210"/>
      <c r="I370" s="210">
        <f>I373+I376</f>
        <v>1681.5</v>
      </c>
      <c r="J370" s="210">
        <v>0</v>
      </c>
      <c r="K370" s="210"/>
      <c r="L370" s="210">
        <f>L373+L376</f>
        <v>0</v>
      </c>
      <c r="M370" s="209"/>
    </row>
    <row r="371" spans="1:14" s="403" customFormat="1" ht="26.25" x14ac:dyDescent="0.25">
      <c r="A371" s="164" t="s">
        <v>808</v>
      </c>
      <c r="B371" s="164"/>
      <c r="C371" s="214" t="s">
        <v>1062</v>
      </c>
      <c r="D371" s="167">
        <f>D373+D376</f>
        <v>0</v>
      </c>
      <c r="E371" s="167"/>
      <c r="F371" s="167">
        <f>F373+F376</f>
        <v>0</v>
      </c>
      <c r="G371" s="167">
        <f>G373+G376</f>
        <v>1681.5</v>
      </c>
      <c r="H371" s="167"/>
      <c r="I371" s="167">
        <f>I373+I376</f>
        <v>1681.5</v>
      </c>
      <c r="J371" s="167">
        <f>J373+J376</f>
        <v>0</v>
      </c>
      <c r="K371" s="167"/>
      <c r="L371" s="167">
        <f>L373+L376</f>
        <v>0</v>
      </c>
      <c r="M371" s="402"/>
    </row>
    <row r="372" spans="1:14" s="403" customFormat="1" x14ac:dyDescent="0.25">
      <c r="A372" s="164"/>
      <c r="B372" s="164"/>
      <c r="C372" s="214" t="s">
        <v>1</v>
      </c>
      <c r="D372" s="167"/>
      <c r="E372" s="167"/>
      <c r="F372" s="167"/>
      <c r="G372" s="167"/>
      <c r="H372" s="167"/>
      <c r="I372" s="167"/>
      <c r="J372" s="167"/>
      <c r="K372" s="167"/>
      <c r="L372" s="167"/>
      <c r="M372" s="402"/>
    </row>
    <row r="373" spans="1:14" x14ac:dyDescent="0.25">
      <c r="A373" s="164"/>
      <c r="B373" s="164"/>
      <c r="C373" s="399" t="s">
        <v>796</v>
      </c>
      <c r="D373" s="400">
        <v>0</v>
      </c>
      <c r="E373" s="400"/>
      <c r="F373" s="400">
        <v>0</v>
      </c>
      <c r="G373" s="400">
        <f>G374</f>
        <v>1420.9</v>
      </c>
      <c r="H373" s="400"/>
      <c r="I373" s="400">
        <f>I374</f>
        <v>1420.9</v>
      </c>
      <c r="J373" s="400">
        <v>0</v>
      </c>
      <c r="K373" s="400"/>
      <c r="L373" s="400">
        <v>0</v>
      </c>
      <c r="M373" s="209"/>
    </row>
    <row r="374" spans="1:14" ht="26.25" x14ac:dyDescent="0.25">
      <c r="A374" s="164"/>
      <c r="B374" s="164" t="s">
        <v>187</v>
      </c>
      <c r="C374" s="166" t="s">
        <v>188</v>
      </c>
      <c r="D374" s="167">
        <v>0</v>
      </c>
      <c r="E374" s="167"/>
      <c r="F374" s="167">
        <v>0</v>
      </c>
      <c r="G374" s="167">
        <f>G375</f>
        <v>1420.9</v>
      </c>
      <c r="H374" s="167"/>
      <c r="I374" s="167">
        <f>I375</f>
        <v>1420.9</v>
      </c>
      <c r="J374" s="167">
        <v>0</v>
      </c>
      <c r="K374" s="167"/>
      <c r="L374" s="167">
        <v>0</v>
      </c>
      <c r="M374" s="209"/>
    </row>
    <row r="375" spans="1:14" x14ac:dyDescent="0.25">
      <c r="A375" s="164"/>
      <c r="B375" s="164"/>
      <c r="C375" s="205" t="s">
        <v>268</v>
      </c>
      <c r="D375" s="167">
        <v>0</v>
      </c>
      <c r="E375" s="167"/>
      <c r="F375" s="167">
        <v>0</v>
      </c>
      <c r="G375" s="167">
        <v>1420.9</v>
      </c>
      <c r="H375" s="167"/>
      <c r="I375" s="167">
        <v>1420.9</v>
      </c>
      <c r="J375" s="167">
        <v>0</v>
      </c>
      <c r="K375" s="167"/>
      <c r="L375" s="167">
        <v>0</v>
      </c>
      <c r="M375" s="209"/>
    </row>
    <row r="376" spans="1:14" ht="39" x14ac:dyDescent="0.25">
      <c r="A376" s="164"/>
      <c r="B376" s="164"/>
      <c r="C376" s="399" t="s">
        <v>1065</v>
      </c>
      <c r="D376" s="400">
        <v>0</v>
      </c>
      <c r="E376" s="400"/>
      <c r="F376" s="400">
        <v>0</v>
      </c>
      <c r="G376" s="400">
        <f>G377</f>
        <v>260.60000000000002</v>
      </c>
      <c r="H376" s="400"/>
      <c r="I376" s="400">
        <f>I377</f>
        <v>260.60000000000002</v>
      </c>
      <c r="J376" s="400">
        <v>0</v>
      </c>
      <c r="K376" s="400"/>
      <c r="L376" s="400">
        <v>0</v>
      </c>
      <c r="M376" s="209"/>
    </row>
    <row r="377" spans="1:14" ht="26.25" x14ac:dyDescent="0.25">
      <c r="A377" s="164"/>
      <c r="B377" s="164" t="s">
        <v>187</v>
      </c>
      <c r="C377" s="166" t="s">
        <v>188</v>
      </c>
      <c r="D377" s="167">
        <v>0</v>
      </c>
      <c r="E377" s="167"/>
      <c r="F377" s="167">
        <v>0</v>
      </c>
      <c r="G377" s="167">
        <f>G378</f>
        <v>260.60000000000002</v>
      </c>
      <c r="H377" s="167"/>
      <c r="I377" s="167">
        <f>I378</f>
        <v>260.60000000000002</v>
      </c>
      <c r="J377" s="167">
        <v>0</v>
      </c>
      <c r="K377" s="167"/>
      <c r="L377" s="167">
        <v>0</v>
      </c>
      <c r="M377" s="209"/>
    </row>
    <row r="378" spans="1:14" x14ac:dyDescent="0.25">
      <c r="A378" s="164"/>
      <c r="B378" s="164"/>
      <c r="C378" s="205" t="s">
        <v>268</v>
      </c>
      <c r="D378" s="167">
        <v>0</v>
      </c>
      <c r="E378" s="167"/>
      <c r="F378" s="167">
        <v>0</v>
      </c>
      <c r="G378" s="167">
        <v>260.60000000000002</v>
      </c>
      <c r="H378" s="167"/>
      <c r="I378" s="167">
        <v>260.60000000000002</v>
      </c>
      <c r="J378" s="167">
        <v>0</v>
      </c>
      <c r="K378" s="167"/>
      <c r="L378" s="167">
        <v>0</v>
      </c>
      <c r="M378" s="209"/>
    </row>
    <row r="379" spans="1:14" ht="26.25" x14ac:dyDescent="0.25">
      <c r="A379" s="158" t="s">
        <v>269</v>
      </c>
      <c r="B379" s="158"/>
      <c r="C379" s="208" t="s">
        <v>270</v>
      </c>
      <c r="D379" s="160">
        <f>D380+D383+D411+D400</f>
        <v>25288.559999999998</v>
      </c>
      <c r="E379" s="160">
        <f>E380+E383+E411+E400</f>
        <v>1537.68</v>
      </c>
      <c r="F379" s="160">
        <f>F380+F383+F411+F400</f>
        <v>26826.239999999998</v>
      </c>
      <c r="G379" s="160">
        <f>G380+G383+G411+G400</f>
        <v>14041.4</v>
      </c>
      <c r="H379" s="160"/>
      <c r="I379" s="160">
        <f>I380+I383+I411+I400</f>
        <v>14041.4</v>
      </c>
      <c r="J379" s="160">
        <f>J380+J383+J411+J400</f>
        <v>14041.4</v>
      </c>
      <c r="K379" s="160"/>
      <c r="L379" s="160">
        <f>L380+L383+L411+L400</f>
        <v>14041.4</v>
      </c>
    </row>
    <row r="380" spans="1:14" ht="39" x14ac:dyDescent="0.25">
      <c r="A380" s="161" t="s">
        <v>271</v>
      </c>
      <c r="B380" s="161"/>
      <c r="C380" s="204" t="s">
        <v>272</v>
      </c>
      <c r="D380" s="163">
        <f t="shared" ref="D380:L381" si="31">D381</f>
        <v>1000</v>
      </c>
      <c r="E380" s="163">
        <f>E381</f>
        <v>0</v>
      </c>
      <c r="F380" s="163">
        <f t="shared" si="31"/>
        <v>1000</v>
      </c>
      <c r="G380" s="163">
        <f t="shared" si="31"/>
        <v>0</v>
      </c>
      <c r="H380" s="163"/>
      <c r="I380" s="163">
        <f t="shared" si="31"/>
        <v>0</v>
      </c>
      <c r="J380" s="163">
        <f t="shared" si="31"/>
        <v>0</v>
      </c>
      <c r="K380" s="163"/>
      <c r="L380" s="163">
        <f t="shared" si="31"/>
        <v>0</v>
      </c>
      <c r="M380" s="207"/>
      <c r="N380" s="207"/>
    </row>
    <row r="381" spans="1:14" ht="26.25" x14ac:dyDescent="0.25">
      <c r="A381" s="164" t="s">
        <v>273</v>
      </c>
      <c r="B381" s="165"/>
      <c r="C381" s="205" t="s">
        <v>830</v>
      </c>
      <c r="D381" s="167">
        <f t="shared" si="31"/>
        <v>1000</v>
      </c>
      <c r="E381" s="167">
        <f>E382</f>
        <v>0</v>
      </c>
      <c r="F381" s="167">
        <f t="shared" si="31"/>
        <v>1000</v>
      </c>
      <c r="G381" s="167">
        <f t="shared" si="31"/>
        <v>0</v>
      </c>
      <c r="H381" s="167"/>
      <c r="I381" s="167">
        <f t="shared" si="31"/>
        <v>0</v>
      </c>
      <c r="J381" s="167">
        <f t="shared" si="31"/>
        <v>0</v>
      </c>
      <c r="K381" s="167"/>
      <c r="L381" s="167">
        <f t="shared" si="31"/>
        <v>0</v>
      </c>
      <c r="M381" s="207"/>
      <c r="N381" s="207"/>
    </row>
    <row r="382" spans="1:14" ht="26.25" x14ac:dyDescent="0.25">
      <c r="A382" s="164"/>
      <c r="B382" s="200" t="s">
        <v>17</v>
      </c>
      <c r="C382" s="201" t="s">
        <v>18</v>
      </c>
      <c r="D382" s="167">
        <v>1000</v>
      </c>
      <c r="E382" s="167"/>
      <c r="F382" s="167">
        <v>1000</v>
      </c>
      <c r="G382" s="167">
        <v>0</v>
      </c>
      <c r="H382" s="167"/>
      <c r="I382" s="167">
        <v>0</v>
      </c>
      <c r="J382" s="167">
        <v>0</v>
      </c>
      <c r="K382" s="167"/>
      <c r="L382" s="167">
        <v>0</v>
      </c>
      <c r="M382" s="207"/>
      <c r="N382" s="207"/>
    </row>
    <row r="383" spans="1:14" ht="26.25" x14ac:dyDescent="0.25">
      <c r="A383" s="161" t="s">
        <v>274</v>
      </c>
      <c r="B383" s="161"/>
      <c r="C383" s="204" t="s">
        <v>275</v>
      </c>
      <c r="D383" s="163">
        <f>D384+D398+D392+D394+D396+D388</f>
        <v>7738.16</v>
      </c>
      <c r="E383" s="163">
        <f>E384+E398+E392+E394+E396+E388</f>
        <v>1309.3800000000001</v>
      </c>
      <c r="F383" s="163">
        <f>F384+F398+F392+F394+F396+F388</f>
        <v>9047.5400000000009</v>
      </c>
      <c r="G383" s="163">
        <f>G384+G398</f>
        <v>0</v>
      </c>
      <c r="H383" s="163"/>
      <c r="I383" s="163">
        <f>I384+I398</f>
        <v>0</v>
      </c>
      <c r="J383" s="163">
        <f>J384+J398</f>
        <v>0</v>
      </c>
      <c r="K383" s="163"/>
      <c r="L383" s="163">
        <f>L384+L398</f>
        <v>0</v>
      </c>
    </row>
    <row r="384" spans="1:14" x14ac:dyDescent="0.25">
      <c r="A384" s="164" t="s">
        <v>276</v>
      </c>
      <c r="B384" s="165"/>
      <c r="C384" s="212" t="s">
        <v>801</v>
      </c>
      <c r="D384" s="189">
        <f>D387+D386</f>
        <v>136.46</v>
      </c>
      <c r="E384" s="189">
        <f>E387+E386</f>
        <v>409.38</v>
      </c>
      <c r="F384" s="189">
        <f>F387+F386</f>
        <v>545.84</v>
      </c>
      <c r="G384" s="167">
        <f>G385</f>
        <v>0</v>
      </c>
      <c r="H384" s="167"/>
      <c r="I384" s="167">
        <f>I385</f>
        <v>0</v>
      </c>
      <c r="J384" s="167">
        <f>J385</f>
        <v>0</v>
      </c>
      <c r="K384" s="167"/>
      <c r="L384" s="167">
        <f>L385</f>
        <v>0</v>
      </c>
    </row>
    <row r="385" spans="1:12" ht="26.25" x14ac:dyDescent="0.25">
      <c r="A385" s="165"/>
      <c r="B385" s="164" t="s">
        <v>17</v>
      </c>
      <c r="C385" s="201" t="s">
        <v>18</v>
      </c>
      <c r="D385" s="189">
        <v>302.60000000000002</v>
      </c>
      <c r="E385" s="189">
        <f>SUM(E386:E387)</f>
        <v>409.38</v>
      </c>
      <c r="F385" s="189">
        <f>SUM(F386:F387)</f>
        <v>545.84</v>
      </c>
      <c r="G385" s="167">
        <v>0</v>
      </c>
      <c r="H385" s="167"/>
      <c r="I385" s="167">
        <v>0</v>
      </c>
      <c r="J385" s="167">
        <f>J386+J387</f>
        <v>0</v>
      </c>
      <c r="K385" s="167"/>
      <c r="L385" s="167">
        <f>L386+L387</f>
        <v>0</v>
      </c>
    </row>
    <row r="386" spans="1:12" ht="15.75" customHeight="1" x14ac:dyDescent="0.25">
      <c r="A386" s="164"/>
      <c r="B386" s="165"/>
      <c r="C386" s="212" t="s">
        <v>192</v>
      </c>
      <c r="D386" s="189">
        <v>0</v>
      </c>
      <c r="E386" s="189">
        <v>409.38</v>
      </c>
      <c r="F386" s="189">
        <f>SUM(D386:E386)</f>
        <v>409.38</v>
      </c>
      <c r="G386" s="167">
        <v>0</v>
      </c>
      <c r="H386" s="167"/>
      <c r="I386" s="167">
        <v>0</v>
      </c>
      <c r="J386" s="167">
        <v>0</v>
      </c>
      <c r="K386" s="167"/>
      <c r="L386" s="167">
        <v>0</v>
      </c>
    </row>
    <row r="387" spans="1:12" x14ac:dyDescent="0.25">
      <c r="A387" s="164"/>
      <c r="B387" s="165"/>
      <c r="C387" s="212" t="s">
        <v>193</v>
      </c>
      <c r="D387" s="189">
        <v>136.46</v>
      </c>
      <c r="E387" s="189"/>
      <c r="F387" s="189">
        <f>SUM(D387:E387)</f>
        <v>136.46</v>
      </c>
      <c r="G387" s="167">
        <v>0</v>
      </c>
      <c r="H387" s="167"/>
      <c r="I387" s="167">
        <v>0</v>
      </c>
      <c r="J387" s="167">
        <v>0</v>
      </c>
      <c r="K387" s="167"/>
      <c r="L387" s="167">
        <v>0</v>
      </c>
    </row>
    <row r="388" spans="1:12" ht="39" x14ac:dyDescent="0.25">
      <c r="A388" s="164" t="s">
        <v>1100</v>
      </c>
      <c r="B388" s="165"/>
      <c r="C388" s="201" t="s">
        <v>277</v>
      </c>
      <c r="D388" s="167">
        <v>300</v>
      </c>
      <c r="E388" s="167">
        <f>E389</f>
        <v>900</v>
      </c>
      <c r="F388" s="167">
        <f>F389</f>
        <v>1200</v>
      </c>
      <c r="G388" s="167"/>
      <c r="H388" s="167"/>
      <c r="I388" s="167">
        <v>0</v>
      </c>
      <c r="J388" s="167"/>
      <c r="K388" s="167"/>
      <c r="L388" s="167">
        <v>0</v>
      </c>
    </row>
    <row r="389" spans="1:12" ht="26.25" x14ac:dyDescent="0.25">
      <c r="A389" s="165"/>
      <c r="B389" s="164" t="s">
        <v>17</v>
      </c>
      <c r="C389" s="201" t="s">
        <v>18</v>
      </c>
      <c r="D389" s="167">
        <v>300</v>
      </c>
      <c r="E389" s="167">
        <f>E390+E391</f>
        <v>900</v>
      </c>
      <c r="F389" s="167">
        <f>F390+F391</f>
        <v>1200</v>
      </c>
      <c r="G389" s="167"/>
      <c r="H389" s="167"/>
      <c r="I389" s="167">
        <v>0</v>
      </c>
      <c r="J389" s="167"/>
      <c r="K389" s="167"/>
      <c r="L389" s="167">
        <v>0</v>
      </c>
    </row>
    <row r="390" spans="1:12" x14ac:dyDescent="0.25">
      <c r="A390" s="164"/>
      <c r="B390" s="165"/>
      <c r="C390" s="212" t="s">
        <v>192</v>
      </c>
      <c r="D390" s="167"/>
      <c r="E390" s="167">
        <v>900</v>
      </c>
      <c r="F390" s="167">
        <f>E390</f>
        <v>900</v>
      </c>
      <c r="G390" s="167"/>
      <c r="H390" s="167"/>
      <c r="I390" s="167">
        <v>0</v>
      </c>
      <c r="J390" s="167"/>
      <c r="K390" s="167"/>
      <c r="L390" s="167">
        <v>0</v>
      </c>
    </row>
    <row r="391" spans="1:12" x14ac:dyDescent="0.25">
      <c r="A391" s="164"/>
      <c r="B391" s="165"/>
      <c r="C391" s="212" t="s">
        <v>193</v>
      </c>
      <c r="D391" s="167">
        <v>300</v>
      </c>
      <c r="E391" s="167"/>
      <c r="F391" s="167">
        <v>300</v>
      </c>
      <c r="G391" s="167"/>
      <c r="H391" s="167"/>
      <c r="I391" s="167">
        <v>0</v>
      </c>
      <c r="J391" s="167"/>
      <c r="K391" s="167"/>
      <c r="L391" s="167">
        <v>0</v>
      </c>
    </row>
    <row r="392" spans="1:12" x14ac:dyDescent="0.25">
      <c r="A392" s="199" t="s">
        <v>506</v>
      </c>
      <c r="B392" s="199"/>
      <c r="C392" s="195" t="s">
        <v>825</v>
      </c>
      <c r="D392" s="189">
        <f>D393</f>
        <v>2691.6</v>
      </c>
      <c r="E392" s="189"/>
      <c r="F392" s="189">
        <f>F393</f>
        <v>2691.6</v>
      </c>
      <c r="G392" s="189">
        <v>0</v>
      </c>
      <c r="H392" s="189"/>
      <c r="I392" s="189">
        <v>0</v>
      </c>
      <c r="J392" s="189">
        <v>0</v>
      </c>
      <c r="K392" s="189"/>
      <c r="L392" s="189">
        <v>0</v>
      </c>
    </row>
    <row r="393" spans="1:12" ht="25.5" x14ac:dyDescent="0.25">
      <c r="A393" s="203"/>
      <c r="B393" s="199" t="s">
        <v>17</v>
      </c>
      <c r="C393" s="195" t="s">
        <v>18</v>
      </c>
      <c r="D393" s="189">
        <v>2691.6</v>
      </c>
      <c r="E393" s="189"/>
      <c r="F393" s="189">
        <v>2691.6</v>
      </c>
      <c r="G393" s="189">
        <v>0</v>
      </c>
      <c r="H393" s="189"/>
      <c r="I393" s="189">
        <v>0</v>
      </c>
      <c r="J393" s="189">
        <v>0</v>
      </c>
      <c r="K393" s="189"/>
      <c r="L393" s="189">
        <v>0</v>
      </c>
    </row>
    <row r="394" spans="1:12" ht="25.5" x14ac:dyDescent="0.25">
      <c r="A394" s="199" t="s">
        <v>738</v>
      </c>
      <c r="B394" s="199"/>
      <c r="C394" s="195" t="s">
        <v>797</v>
      </c>
      <c r="D394" s="189">
        <f>D395</f>
        <v>2264</v>
      </c>
      <c r="E394" s="189"/>
      <c r="F394" s="189">
        <f>F395</f>
        <v>2264</v>
      </c>
      <c r="G394" s="189">
        <f>G395</f>
        <v>0</v>
      </c>
      <c r="H394" s="189"/>
      <c r="I394" s="189">
        <f>I395</f>
        <v>0</v>
      </c>
      <c r="J394" s="189">
        <f>J395</f>
        <v>0</v>
      </c>
      <c r="K394" s="189"/>
      <c r="L394" s="189">
        <f>L395</f>
        <v>0</v>
      </c>
    </row>
    <row r="395" spans="1:12" ht="25.5" x14ac:dyDescent="0.25">
      <c r="A395" s="203"/>
      <c r="B395" s="199" t="s">
        <v>17</v>
      </c>
      <c r="C395" s="195" t="s">
        <v>18</v>
      </c>
      <c r="D395" s="189">
        <v>2264</v>
      </c>
      <c r="E395" s="189"/>
      <c r="F395" s="189">
        <v>2264</v>
      </c>
      <c r="G395" s="189">
        <v>0</v>
      </c>
      <c r="H395" s="189"/>
      <c r="I395" s="189">
        <v>0</v>
      </c>
      <c r="J395" s="189">
        <v>0</v>
      </c>
      <c r="K395" s="189"/>
      <c r="L395" s="189">
        <v>0</v>
      </c>
    </row>
    <row r="396" spans="1:12" ht="26.25" x14ac:dyDescent="0.25">
      <c r="A396" s="164" t="s">
        <v>809</v>
      </c>
      <c r="B396" s="165"/>
      <c r="C396" s="212" t="s">
        <v>802</v>
      </c>
      <c r="D396" s="189">
        <f>D397</f>
        <v>1746.1</v>
      </c>
      <c r="E396" s="189">
        <f>E397</f>
        <v>0</v>
      </c>
      <c r="F396" s="189">
        <f>F397</f>
        <v>1746.1</v>
      </c>
      <c r="G396" s="189">
        <f>G397</f>
        <v>0</v>
      </c>
      <c r="H396" s="189"/>
      <c r="I396" s="189">
        <f>I397</f>
        <v>0</v>
      </c>
      <c r="J396" s="189">
        <f>J397</f>
        <v>0</v>
      </c>
      <c r="K396" s="189"/>
      <c r="L396" s="189">
        <f>L397</f>
        <v>0</v>
      </c>
    </row>
    <row r="397" spans="1:12" ht="26.25" x14ac:dyDescent="0.25">
      <c r="A397" s="165"/>
      <c r="B397" s="164" t="s">
        <v>17</v>
      </c>
      <c r="C397" s="201" t="s">
        <v>18</v>
      </c>
      <c r="D397" s="189">
        <v>1746.1</v>
      </c>
      <c r="E397" s="189"/>
      <c r="F397" s="189">
        <f>SUM(D397:E397)</f>
        <v>1746.1</v>
      </c>
      <c r="G397" s="167">
        <v>0</v>
      </c>
      <c r="H397" s="167"/>
      <c r="I397" s="167">
        <v>0</v>
      </c>
      <c r="J397" s="167">
        <v>0</v>
      </c>
      <c r="K397" s="167"/>
      <c r="L397" s="167">
        <v>0</v>
      </c>
    </row>
    <row r="398" spans="1:12" ht="52.5" customHeight="1" x14ac:dyDescent="0.25">
      <c r="A398" s="164" t="s">
        <v>810</v>
      </c>
      <c r="B398" s="164"/>
      <c r="C398" s="201" t="s">
        <v>1101</v>
      </c>
      <c r="D398" s="189">
        <f>D399</f>
        <v>600</v>
      </c>
      <c r="E398" s="189"/>
      <c r="F398" s="189">
        <f>F399</f>
        <v>600</v>
      </c>
      <c r="G398" s="167">
        <f>G399</f>
        <v>0</v>
      </c>
      <c r="H398" s="167"/>
      <c r="I398" s="167">
        <f>I399</f>
        <v>0</v>
      </c>
      <c r="J398" s="167">
        <f>J399</f>
        <v>0</v>
      </c>
      <c r="K398" s="167"/>
      <c r="L398" s="167">
        <f>L399</f>
        <v>0</v>
      </c>
    </row>
    <row r="399" spans="1:12" ht="26.25" x14ac:dyDescent="0.25">
      <c r="A399" s="211"/>
      <c r="B399" s="200" t="s">
        <v>17</v>
      </c>
      <c r="C399" s="201" t="s">
        <v>18</v>
      </c>
      <c r="D399" s="167">
        <f>1500-900</f>
        <v>600</v>
      </c>
      <c r="E399" s="167"/>
      <c r="F399" s="167">
        <f>1500-900</f>
        <v>600</v>
      </c>
      <c r="G399" s="167">
        <v>0</v>
      </c>
      <c r="H399" s="167"/>
      <c r="I399" s="167">
        <v>0</v>
      </c>
      <c r="J399" s="167">
        <v>0</v>
      </c>
      <c r="K399" s="167"/>
      <c r="L399" s="167">
        <v>0</v>
      </c>
    </row>
    <row r="400" spans="1:12" ht="23.25" customHeight="1" x14ac:dyDescent="0.25">
      <c r="A400" s="161" t="s">
        <v>278</v>
      </c>
      <c r="B400" s="171"/>
      <c r="C400" s="204" t="s">
        <v>279</v>
      </c>
      <c r="D400" s="163">
        <f>D401+D403+D405+D407+D409</f>
        <v>2710.6000000000004</v>
      </c>
      <c r="E400" s="163"/>
      <c r="F400" s="163">
        <f>F401+F403+F405+F407+F409</f>
        <v>2710.6000000000004</v>
      </c>
      <c r="G400" s="163">
        <f>G401+G403+G405+G407</f>
        <v>15.2</v>
      </c>
      <c r="H400" s="163"/>
      <c r="I400" s="163">
        <f>I401+I403+I405+I407</f>
        <v>15.2</v>
      </c>
      <c r="J400" s="163">
        <f>J401+J403+J405+J407</f>
        <v>15.2</v>
      </c>
      <c r="K400" s="163"/>
      <c r="L400" s="163">
        <f>L401+L403+L405+L407</f>
        <v>15.2</v>
      </c>
    </row>
    <row r="401" spans="1:12" x14ac:dyDescent="0.25">
      <c r="A401" s="164" t="s">
        <v>280</v>
      </c>
      <c r="B401" s="211"/>
      <c r="C401" s="201" t="s">
        <v>281</v>
      </c>
      <c r="D401" s="189">
        <f>D402</f>
        <v>1000</v>
      </c>
      <c r="E401" s="189"/>
      <c r="F401" s="189">
        <f>F402</f>
        <v>1000</v>
      </c>
      <c r="G401" s="189">
        <f>G402</f>
        <v>0</v>
      </c>
      <c r="H401" s="189"/>
      <c r="I401" s="189">
        <f>I402</f>
        <v>0</v>
      </c>
      <c r="J401" s="189">
        <f>J402</f>
        <v>0</v>
      </c>
      <c r="K401" s="189"/>
      <c r="L401" s="189">
        <f>L402</f>
        <v>0</v>
      </c>
    </row>
    <row r="402" spans="1:12" ht="26.25" x14ac:dyDescent="0.25">
      <c r="A402" s="165"/>
      <c r="B402" s="200" t="s">
        <v>17</v>
      </c>
      <c r="C402" s="201" t="s">
        <v>18</v>
      </c>
      <c r="D402" s="189">
        <v>1000</v>
      </c>
      <c r="E402" s="189"/>
      <c r="F402" s="189">
        <v>1000</v>
      </c>
      <c r="G402" s="167">
        <v>0</v>
      </c>
      <c r="H402" s="167"/>
      <c r="I402" s="167">
        <v>0</v>
      </c>
      <c r="J402" s="189">
        <v>0</v>
      </c>
      <c r="K402" s="167"/>
      <c r="L402" s="189">
        <v>0</v>
      </c>
    </row>
    <row r="403" spans="1:12" x14ac:dyDescent="0.25">
      <c r="A403" s="164" t="s">
        <v>282</v>
      </c>
      <c r="B403" s="200"/>
      <c r="C403" s="201" t="s">
        <v>283</v>
      </c>
      <c r="D403" s="189">
        <f>D404</f>
        <v>695.4</v>
      </c>
      <c r="E403" s="189"/>
      <c r="F403" s="189">
        <f>F404</f>
        <v>695.4</v>
      </c>
      <c r="G403" s="189">
        <f>G404</f>
        <v>0</v>
      </c>
      <c r="H403" s="189"/>
      <c r="I403" s="189">
        <f>I404</f>
        <v>0</v>
      </c>
      <c r="J403" s="189">
        <f>J404</f>
        <v>0</v>
      </c>
      <c r="K403" s="189"/>
      <c r="L403" s="189">
        <f>L404</f>
        <v>0</v>
      </c>
    </row>
    <row r="404" spans="1:12" ht="26.25" x14ac:dyDescent="0.25">
      <c r="A404" s="165"/>
      <c r="B404" s="200" t="s">
        <v>17</v>
      </c>
      <c r="C404" s="201" t="s">
        <v>18</v>
      </c>
      <c r="D404" s="189">
        <v>695.4</v>
      </c>
      <c r="E404" s="189"/>
      <c r="F404" s="189">
        <v>695.4</v>
      </c>
      <c r="G404" s="167">
        <v>0</v>
      </c>
      <c r="H404" s="167"/>
      <c r="I404" s="167">
        <v>0</v>
      </c>
      <c r="J404" s="189">
        <v>0</v>
      </c>
      <c r="K404" s="167"/>
      <c r="L404" s="189">
        <v>0</v>
      </c>
    </row>
    <row r="405" spans="1:12" ht="26.25" x14ac:dyDescent="0.25">
      <c r="A405" s="164" t="s">
        <v>284</v>
      </c>
      <c r="B405" s="200"/>
      <c r="C405" s="201" t="s">
        <v>285</v>
      </c>
      <c r="D405" s="189">
        <f>D406</f>
        <v>15.2</v>
      </c>
      <c r="E405" s="189"/>
      <c r="F405" s="189">
        <f>F406</f>
        <v>15.2</v>
      </c>
      <c r="G405" s="189">
        <f>G406</f>
        <v>15.2</v>
      </c>
      <c r="H405" s="189"/>
      <c r="I405" s="189">
        <f>I406</f>
        <v>15.2</v>
      </c>
      <c r="J405" s="189">
        <f>J406</f>
        <v>15.2</v>
      </c>
      <c r="K405" s="189"/>
      <c r="L405" s="189">
        <f>L406</f>
        <v>15.2</v>
      </c>
    </row>
    <row r="406" spans="1:12" ht="26.25" x14ac:dyDescent="0.25">
      <c r="A406" s="164"/>
      <c r="B406" s="200" t="s">
        <v>64</v>
      </c>
      <c r="C406" s="201" t="s">
        <v>18</v>
      </c>
      <c r="D406" s="189">
        <v>15.2</v>
      </c>
      <c r="E406" s="189"/>
      <c r="F406" s="189">
        <v>15.2</v>
      </c>
      <c r="G406" s="189">
        <v>15.2</v>
      </c>
      <c r="H406" s="189"/>
      <c r="I406" s="189">
        <v>15.2</v>
      </c>
      <c r="J406" s="189">
        <v>15.2</v>
      </c>
      <c r="K406" s="189"/>
      <c r="L406" s="189">
        <v>15.2</v>
      </c>
    </row>
    <row r="407" spans="1:12" ht="26.25" x14ac:dyDescent="0.25">
      <c r="A407" s="164" t="s">
        <v>286</v>
      </c>
      <c r="B407" s="200"/>
      <c r="C407" s="201" t="s">
        <v>287</v>
      </c>
      <c r="D407" s="189">
        <f>D408</f>
        <v>1000</v>
      </c>
      <c r="E407" s="189"/>
      <c r="F407" s="189">
        <f>F408</f>
        <v>1000</v>
      </c>
      <c r="G407" s="189">
        <f>G408</f>
        <v>0</v>
      </c>
      <c r="H407" s="189"/>
      <c r="I407" s="189">
        <f>I408</f>
        <v>0</v>
      </c>
      <c r="J407" s="189">
        <f>J408</f>
        <v>0</v>
      </c>
      <c r="K407" s="189"/>
      <c r="L407" s="189">
        <f>L408</f>
        <v>0</v>
      </c>
    </row>
    <row r="408" spans="1:12" ht="26.25" x14ac:dyDescent="0.25">
      <c r="A408" s="164"/>
      <c r="B408" s="200" t="s">
        <v>17</v>
      </c>
      <c r="C408" s="201" t="s">
        <v>18</v>
      </c>
      <c r="D408" s="189">
        <v>1000</v>
      </c>
      <c r="E408" s="189"/>
      <c r="F408" s="189">
        <v>1000</v>
      </c>
      <c r="G408" s="189">
        <v>0</v>
      </c>
      <c r="H408" s="189"/>
      <c r="I408" s="189">
        <v>0</v>
      </c>
      <c r="J408" s="189">
        <v>0</v>
      </c>
      <c r="K408" s="189"/>
      <c r="L408" s="189">
        <v>0</v>
      </c>
    </row>
    <row r="409" spans="1:12" ht="25.5" hidden="1" x14ac:dyDescent="0.25">
      <c r="A409" s="213" t="s">
        <v>490</v>
      </c>
      <c r="B409" s="199"/>
      <c r="C409" s="202" t="s">
        <v>752</v>
      </c>
      <c r="D409" s="189">
        <f>D410</f>
        <v>0</v>
      </c>
      <c r="E409" s="189"/>
      <c r="F409" s="189">
        <f>F410</f>
        <v>0</v>
      </c>
      <c r="G409" s="189">
        <v>0</v>
      </c>
      <c r="H409" s="189"/>
      <c r="I409" s="189">
        <v>0</v>
      </c>
      <c r="J409" s="189">
        <v>0</v>
      </c>
      <c r="K409" s="189"/>
      <c r="L409" s="189">
        <v>0</v>
      </c>
    </row>
    <row r="410" spans="1:12" ht="25.5" hidden="1" x14ac:dyDescent="0.25">
      <c r="A410" s="203"/>
      <c r="B410" s="213" t="s">
        <v>17</v>
      </c>
      <c r="C410" s="195" t="s">
        <v>18</v>
      </c>
      <c r="D410" s="189">
        <v>0</v>
      </c>
      <c r="E410" s="189"/>
      <c r="F410" s="189">
        <v>0</v>
      </c>
      <c r="G410" s="189">
        <v>0</v>
      </c>
      <c r="H410" s="189"/>
      <c r="I410" s="189">
        <v>0</v>
      </c>
      <c r="J410" s="189">
        <v>0</v>
      </c>
      <c r="K410" s="189"/>
      <c r="L410" s="189">
        <v>0</v>
      </c>
    </row>
    <row r="411" spans="1:12" ht="39" x14ac:dyDescent="0.25">
      <c r="A411" s="161" t="s">
        <v>288</v>
      </c>
      <c r="B411" s="161"/>
      <c r="C411" s="204" t="s">
        <v>289</v>
      </c>
      <c r="D411" s="163">
        <f>D412</f>
        <v>13839.8</v>
      </c>
      <c r="E411" s="163">
        <f>E412</f>
        <v>228.3</v>
      </c>
      <c r="F411" s="163">
        <f>F412</f>
        <v>14068.099999999999</v>
      </c>
      <c r="G411" s="163">
        <f t="shared" ref="G411:L411" si="32">G412</f>
        <v>14026.199999999999</v>
      </c>
      <c r="H411" s="163"/>
      <c r="I411" s="163">
        <f t="shared" si="32"/>
        <v>14026.199999999999</v>
      </c>
      <c r="J411" s="163">
        <f t="shared" si="32"/>
        <v>14026.199999999999</v>
      </c>
      <c r="K411" s="163"/>
      <c r="L411" s="163">
        <f t="shared" si="32"/>
        <v>14026.199999999999</v>
      </c>
    </row>
    <row r="412" spans="1:12" ht="26.25" x14ac:dyDescent="0.25">
      <c r="A412" s="164" t="s">
        <v>290</v>
      </c>
      <c r="B412" s="165"/>
      <c r="C412" s="187" t="s">
        <v>291</v>
      </c>
      <c r="D412" s="167">
        <f>SUM(D413+D414+D416+D415)</f>
        <v>13839.8</v>
      </c>
      <c r="E412" s="167">
        <f>SUM(E413+E414+E416+E415)</f>
        <v>228.3</v>
      </c>
      <c r="F412" s="167">
        <f>SUM(F413+F414+F416+F415)</f>
        <v>14068.099999999999</v>
      </c>
      <c r="G412" s="167">
        <f>SUM(G413+G414+G416)</f>
        <v>14026.199999999999</v>
      </c>
      <c r="H412" s="167"/>
      <c r="I412" s="167">
        <f>SUM(I413+I414+I416)</f>
        <v>14026.199999999999</v>
      </c>
      <c r="J412" s="167">
        <f>SUM(J413+J414+J416)</f>
        <v>14026.199999999999</v>
      </c>
      <c r="K412" s="167"/>
      <c r="L412" s="167">
        <f>SUM(L413+L414+L416)</f>
        <v>14026.199999999999</v>
      </c>
    </row>
    <row r="413" spans="1:12" ht="51.75" x14ac:dyDescent="0.25">
      <c r="A413" s="165"/>
      <c r="B413" s="164" t="s">
        <v>30</v>
      </c>
      <c r="C413" s="166" t="s">
        <v>454</v>
      </c>
      <c r="D413" s="29">
        <v>6966.6</v>
      </c>
      <c r="E413" s="29"/>
      <c r="F413" s="29">
        <v>6966.6</v>
      </c>
      <c r="G413" s="29">
        <v>7175.9</v>
      </c>
      <c r="H413" s="29"/>
      <c r="I413" s="29">
        <v>7175.9</v>
      </c>
      <c r="J413" s="29">
        <v>7175.9</v>
      </c>
      <c r="K413" s="29"/>
      <c r="L413" s="29">
        <v>7175.9</v>
      </c>
    </row>
    <row r="414" spans="1:12" ht="26.25" x14ac:dyDescent="0.25">
      <c r="A414" s="165"/>
      <c r="B414" s="164" t="s">
        <v>17</v>
      </c>
      <c r="C414" s="166" t="s">
        <v>18</v>
      </c>
      <c r="D414" s="167">
        <v>6793.7</v>
      </c>
      <c r="E414" s="167"/>
      <c r="F414" s="167">
        <v>6793.7</v>
      </c>
      <c r="G414" s="167">
        <v>6793.7</v>
      </c>
      <c r="H414" s="167"/>
      <c r="I414" s="167">
        <v>6793.7</v>
      </c>
      <c r="J414" s="167">
        <v>6793.7</v>
      </c>
      <c r="K414" s="167"/>
      <c r="L414" s="167">
        <v>6793.7</v>
      </c>
    </row>
    <row r="415" spans="1:12" x14ac:dyDescent="0.25">
      <c r="A415" s="165"/>
      <c r="B415" s="27" t="s">
        <v>37</v>
      </c>
      <c r="C415" s="28" t="s">
        <v>38</v>
      </c>
      <c r="D415" s="167">
        <v>22.9</v>
      </c>
      <c r="E415" s="167"/>
      <c r="F415" s="167">
        <v>22.9</v>
      </c>
      <c r="G415" s="167"/>
      <c r="H415" s="167"/>
      <c r="I415" s="167">
        <v>0</v>
      </c>
      <c r="J415" s="167"/>
      <c r="K415" s="167"/>
      <c r="L415" s="167">
        <v>0</v>
      </c>
    </row>
    <row r="416" spans="1:12" x14ac:dyDescent="0.25">
      <c r="A416" s="165"/>
      <c r="B416" s="164" t="s">
        <v>32</v>
      </c>
      <c r="C416" s="166" t="s">
        <v>33</v>
      </c>
      <c r="D416" s="167">
        <v>56.6</v>
      </c>
      <c r="E416" s="167">
        <v>228.3</v>
      </c>
      <c r="F416" s="167">
        <v>284.89999999999998</v>
      </c>
      <c r="G416" s="167">
        <v>56.6</v>
      </c>
      <c r="H416" s="167"/>
      <c r="I416" s="167">
        <v>56.6</v>
      </c>
      <c r="J416" s="167">
        <v>56.6</v>
      </c>
      <c r="K416" s="167"/>
      <c r="L416" s="167">
        <v>56.6</v>
      </c>
    </row>
    <row r="417" spans="1:14" ht="26.25" x14ac:dyDescent="0.25">
      <c r="A417" s="158" t="s">
        <v>292</v>
      </c>
      <c r="B417" s="158"/>
      <c r="C417" s="208" t="s">
        <v>293</v>
      </c>
      <c r="D417" s="160">
        <f>D418+D439+D454</f>
        <v>7310.0439999999999</v>
      </c>
      <c r="E417" s="160">
        <f>E418+E439+E454</f>
        <v>634.93299999999999</v>
      </c>
      <c r="F417" s="160">
        <f>F418+F439+F454</f>
        <v>7944.976999999999</v>
      </c>
      <c r="G417" s="160">
        <f>G418+G439+G454</f>
        <v>21476.7</v>
      </c>
      <c r="H417" s="160"/>
      <c r="I417" s="160">
        <f>I418+I439+I454</f>
        <v>21476.7</v>
      </c>
      <c r="J417" s="160">
        <f>J418+J439+J454</f>
        <v>19285.900000000005</v>
      </c>
      <c r="K417" s="160"/>
      <c r="L417" s="160">
        <f>L418+L439+L454</f>
        <v>19285.900000000005</v>
      </c>
    </row>
    <row r="418" spans="1:14" ht="39" x14ac:dyDescent="0.25">
      <c r="A418" s="161" t="s">
        <v>294</v>
      </c>
      <c r="B418" s="161"/>
      <c r="C418" s="204" t="s">
        <v>467</v>
      </c>
      <c r="D418" s="163">
        <f>D419+D425+D429+D433+D421+D435</f>
        <v>2492.5439999999999</v>
      </c>
      <c r="E418" s="163">
        <f>E419+E425+E429+E433+E421+E435</f>
        <v>634.93299999999999</v>
      </c>
      <c r="F418" s="163">
        <f>F419+F425+F429+F433+F421+F435</f>
        <v>3127.4769999999999</v>
      </c>
      <c r="G418" s="163">
        <f>G419+G425+G429+G433+G421</f>
        <v>19584.8</v>
      </c>
      <c r="H418" s="163"/>
      <c r="I418" s="163">
        <f>I419+I425+I429+I433+I421</f>
        <v>19584.8</v>
      </c>
      <c r="J418" s="163">
        <f>J419+J425+J429+J433+J421</f>
        <v>17394.000000000004</v>
      </c>
      <c r="K418" s="163"/>
      <c r="L418" s="163">
        <f>L419+L425+L429+L433+L421</f>
        <v>17394.000000000004</v>
      </c>
    </row>
    <row r="419" spans="1:14" ht="26.25" x14ac:dyDescent="0.25">
      <c r="A419" s="164" t="s">
        <v>465</v>
      </c>
      <c r="B419" s="164"/>
      <c r="C419" s="201" t="s">
        <v>474</v>
      </c>
      <c r="D419" s="189">
        <f>D420</f>
        <v>1337.8</v>
      </c>
      <c r="E419" s="189"/>
      <c r="F419" s="189">
        <f>F420</f>
        <v>1337.8</v>
      </c>
      <c r="G419" s="189">
        <f>G420</f>
        <v>454.6</v>
      </c>
      <c r="H419" s="189"/>
      <c r="I419" s="189">
        <f>I420</f>
        <v>454.6</v>
      </c>
      <c r="J419" s="167">
        <f>J420</f>
        <v>454.6</v>
      </c>
      <c r="K419" s="189"/>
      <c r="L419" s="167">
        <f>L420</f>
        <v>454.6</v>
      </c>
      <c r="M419" s="207"/>
      <c r="N419" s="207"/>
    </row>
    <row r="420" spans="1:14" ht="26.25" x14ac:dyDescent="0.25">
      <c r="A420" s="165"/>
      <c r="B420" s="164" t="s">
        <v>17</v>
      </c>
      <c r="C420" s="201" t="s">
        <v>18</v>
      </c>
      <c r="D420" s="167">
        <f>423.5+902.2+12.1</f>
        <v>1337.8</v>
      </c>
      <c r="E420" s="167"/>
      <c r="F420" s="167">
        <f>423.5+902.2+12.1</f>
        <v>1337.8</v>
      </c>
      <c r="G420" s="189">
        <v>454.6</v>
      </c>
      <c r="H420" s="189"/>
      <c r="I420" s="189">
        <v>454.6</v>
      </c>
      <c r="J420" s="189">
        <v>454.6</v>
      </c>
      <c r="K420" s="189"/>
      <c r="L420" s="189">
        <v>454.6</v>
      </c>
    </row>
    <row r="421" spans="1:14" ht="26.25" x14ac:dyDescent="0.25">
      <c r="A421" s="199" t="s">
        <v>818</v>
      </c>
      <c r="B421" s="164"/>
      <c r="C421" s="166" t="s">
        <v>819</v>
      </c>
      <c r="D421" s="167">
        <v>0</v>
      </c>
      <c r="E421" s="167"/>
      <c r="F421" s="167">
        <v>0</v>
      </c>
      <c r="G421" s="167">
        <f>SUM(G422)</f>
        <v>17387.099999999999</v>
      </c>
      <c r="H421" s="167"/>
      <c r="I421" s="167">
        <f>SUM(I422)</f>
        <v>17387.099999999999</v>
      </c>
      <c r="J421" s="167">
        <f>SUM(J422)</f>
        <v>16396.300000000003</v>
      </c>
      <c r="K421" s="167"/>
      <c r="L421" s="167">
        <f>SUM(L422)</f>
        <v>16396.300000000003</v>
      </c>
    </row>
    <row r="422" spans="1:14" x14ac:dyDescent="0.25">
      <c r="A422" s="165"/>
      <c r="B422" s="164" t="s">
        <v>32</v>
      </c>
      <c r="C422" s="30" t="s">
        <v>33</v>
      </c>
      <c r="D422" s="167">
        <v>0</v>
      </c>
      <c r="E422" s="167"/>
      <c r="F422" s="167">
        <v>0</v>
      </c>
      <c r="G422" s="167">
        <f>G423+G424</f>
        <v>17387.099999999999</v>
      </c>
      <c r="H422" s="167"/>
      <c r="I422" s="167">
        <f>I423+I424</f>
        <v>17387.099999999999</v>
      </c>
      <c r="J422" s="167">
        <f>J423+J424</f>
        <v>16396.300000000003</v>
      </c>
      <c r="K422" s="167"/>
      <c r="L422" s="167">
        <f>L423+L424</f>
        <v>16396.300000000003</v>
      </c>
    </row>
    <row r="423" spans="1:14" x14ac:dyDescent="0.25">
      <c r="A423" s="165"/>
      <c r="B423" s="164"/>
      <c r="C423" s="166" t="s">
        <v>256</v>
      </c>
      <c r="D423" s="167">
        <v>0</v>
      </c>
      <c r="E423" s="167"/>
      <c r="F423" s="167">
        <v>0</v>
      </c>
      <c r="G423" s="167">
        <v>13040.3</v>
      </c>
      <c r="H423" s="167"/>
      <c r="I423" s="167">
        <v>13040.3</v>
      </c>
      <c r="J423" s="167">
        <v>12297.2</v>
      </c>
      <c r="K423" s="167"/>
      <c r="L423" s="167">
        <v>12297.2</v>
      </c>
    </row>
    <row r="424" spans="1:14" x14ac:dyDescent="0.25">
      <c r="A424" s="165"/>
      <c r="B424" s="164"/>
      <c r="C424" s="166" t="s">
        <v>193</v>
      </c>
      <c r="D424" s="167">
        <v>0</v>
      </c>
      <c r="E424" s="167"/>
      <c r="F424" s="167">
        <v>0</v>
      </c>
      <c r="G424" s="167">
        <v>4346.8</v>
      </c>
      <c r="H424" s="167"/>
      <c r="I424" s="167">
        <v>4346.8</v>
      </c>
      <c r="J424" s="167">
        <v>4099.1000000000004</v>
      </c>
      <c r="K424" s="167"/>
      <c r="L424" s="167">
        <v>4099.1000000000004</v>
      </c>
    </row>
    <row r="425" spans="1:14" ht="26.25" x14ac:dyDescent="0.25">
      <c r="A425" s="164" t="s">
        <v>448</v>
      </c>
      <c r="B425" s="164"/>
      <c r="C425" s="166" t="s">
        <v>452</v>
      </c>
      <c r="D425" s="167">
        <v>400</v>
      </c>
      <c r="E425" s="167"/>
      <c r="F425" s="167">
        <v>400</v>
      </c>
      <c r="G425" s="167">
        <v>0</v>
      </c>
      <c r="H425" s="167"/>
      <c r="I425" s="167">
        <v>0</v>
      </c>
      <c r="J425" s="167">
        <f>J426</f>
        <v>0</v>
      </c>
      <c r="K425" s="167"/>
      <c r="L425" s="167">
        <f>L426</f>
        <v>0</v>
      </c>
    </row>
    <row r="426" spans="1:14" ht="26.25" x14ac:dyDescent="0.25">
      <c r="A426" s="165"/>
      <c r="B426" s="164" t="s">
        <v>17</v>
      </c>
      <c r="C426" s="166" t="s">
        <v>18</v>
      </c>
      <c r="D426" s="167">
        <v>400</v>
      </c>
      <c r="E426" s="167"/>
      <c r="F426" s="167">
        <v>400</v>
      </c>
      <c r="G426" s="167">
        <v>0</v>
      </c>
      <c r="H426" s="167"/>
      <c r="I426" s="167">
        <v>0</v>
      </c>
      <c r="J426" s="167">
        <v>0</v>
      </c>
      <c r="K426" s="167"/>
      <c r="L426" s="167">
        <v>0</v>
      </c>
    </row>
    <row r="427" spans="1:14" x14ac:dyDescent="0.25">
      <c r="A427" s="165"/>
      <c r="B427" s="164"/>
      <c r="C427" s="166" t="s">
        <v>256</v>
      </c>
      <c r="D427" s="167">
        <v>380</v>
      </c>
      <c r="E427" s="167"/>
      <c r="F427" s="167">
        <v>380</v>
      </c>
      <c r="G427" s="167">
        <v>0</v>
      </c>
      <c r="H427" s="167"/>
      <c r="I427" s="167">
        <v>0</v>
      </c>
      <c r="J427" s="167">
        <v>0</v>
      </c>
      <c r="K427" s="167"/>
      <c r="L427" s="167">
        <v>0</v>
      </c>
    </row>
    <row r="428" spans="1:14" x14ac:dyDescent="0.25">
      <c r="A428" s="165"/>
      <c r="B428" s="164"/>
      <c r="C428" s="166" t="s">
        <v>193</v>
      </c>
      <c r="D428" s="167">
        <v>20</v>
      </c>
      <c r="E428" s="167"/>
      <c r="F428" s="167">
        <v>20</v>
      </c>
      <c r="G428" s="167">
        <v>0</v>
      </c>
      <c r="H428" s="167"/>
      <c r="I428" s="167">
        <v>0</v>
      </c>
      <c r="J428" s="167">
        <v>0</v>
      </c>
      <c r="K428" s="167"/>
      <c r="L428" s="167">
        <v>0</v>
      </c>
    </row>
    <row r="429" spans="1:14" ht="26.25" x14ac:dyDescent="0.25">
      <c r="A429" s="164" t="s">
        <v>449</v>
      </c>
      <c r="B429" s="164"/>
      <c r="C429" s="166" t="s">
        <v>450</v>
      </c>
      <c r="D429" s="167">
        <v>0</v>
      </c>
      <c r="E429" s="167"/>
      <c r="F429" s="167">
        <v>0</v>
      </c>
      <c r="G429" s="167">
        <f>G430</f>
        <v>1200</v>
      </c>
      <c r="H429" s="167"/>
      <c r="I429" s="167">
        <f>I430</f>
        <v>1200</v>
      </c>
      <c r="J429" s="167">
        <v>0</v>
      </c>
      <c r="K429" s="167"/>
      <c r="L429" s="167">
        <v>0</v>
      </c>
    </row>
    <row r="430" spans="1:14" ht="26.25" x14ac:dyDescent="0.25">
      <c r="A430" s="165"/>
      <c r="B430" s="164" t="s">
        <v>17</v>
      </c>
      <c r="C430" s="166" t="s">
        <v>18</v>
      </c>
      <c r="D430" s="167">
        <v>0</v>
      </c>
      <c r="E430" s="167"/>
      <c r="F430" s="167">
        <v>0</v>
      </c>
      <c r="G430" s="167">
        <v>1200</v>
      </c>
      <c r="H430" s="167"/>
      <c r="I430" s="167">
        <v>1200</v>
      </c>
      <c r="J430" s="167">
        <v>0</v>
      </c>
      <c r="K430" s="167"/>
      <c r="L430" s="167">
        <v>0</v>
      </c>
    </row>
    <row r="431" spans="1:14" x14ac:dyDescent="0.25">
      <c r="A431" s="165"/>
      <c r="B431" s="164"/>
      <c r="C431" s="166" t="s">
        <v>256</v>
      </c>
      <c r="D431" s="167">
        <v>0</v>
      </c>
      <c r="E431" s="167"/>
      <c r="F431" s="167">
        <v>0</v>
      </c>
      <c r="G431" s="167">
        <v>1140</v>
      </c>
      <c r="H431" s="167"/>
      <c r="I431" s="167">
        <v>1140</v>
      </c>
      <c r="J431" s="167">
        <v>0</v>
      </c>
      <c r="K431" s="167"/>
      <c r="L431" s="167">
        <v>0</v>
      </c>
    </row>
    <row r="432" spans="1:14" x14ac:dyDescent="0.25">
      <c r="A432" s="165"/>
      <c r="B432" s="164"/>
      <c r="C432" s="166" t="s">
        <v>193</v>
      </c>
      <c r="D432" s="167">
        <v>0</v>
      </c>
      <c r="E432" s="167"/>
      <c r="F432" s="167">
        <v>0</v>
      </c>
      <c r="G432" s="167">
        <v>60</v>
      </c>
      <c r="H432" s="167"/>
      <c r="I432" s="167">
        <v>60</v>
      </c>
      <c r="J432" s="167">
        <v>0</v>
      </c>
      <c r="K432" s="167"/>
      <c r="L432" s="167">
        <v>0</v>
      </c>
    </row>
    <row r="433" spans="1:12" ht="26.25" x14ac:dyDescent="0.25">
      <c r="A433" s="164" t="s">
        <v>811</v>
      </c>
      <c r="B433" s="164"/>
      <c r="C433" s="214" t="s">
        <v>409</v>
      </c>
      <c r="D433" s="167">
        <f>D434</f>
        <v>543.1</v>
      </c>
      <c r="E433" s="167"/>
      <c r="F433" s="167">
        <f>F434</f>
        <v>543.1</v>
      </c>
      <c r="G433" s="167">
        <f>G434</f>
        <v>543.1</v>
      </c>
      <c r="H433" s="167"/>
      <c r="I433" s="167">
        <f>I434</f>
        <v>543.1</v>
      </c>
      <c r="J433" s="167">
        <f>J434</f>
        <v>543.1</v>
      </c>
      <c r="K433" s="167"/>
      <c r="L433" s="167">
        <f>L434</f>
        <v>543.1</v>
      </c>
    </row>
    <row r="434" spans="1:12" ht="25.5" x14ac:dyDescent="0.25">
      <c r="A434" s="165"/>
      <c r="B434" s="164" t="s">
        <v>17</v>
      </c>
      <c r="C434" s="195" t="s">
        <v>18</v>
      </c>
      <c r="D434" s="167">
        <v>543.1</v>
      </c>
      <c r="E434" s="167"/>
      <c r="F434" s="167">
        <v>543.1</v>
      </c>
      <c r="G434" s="167">
        <v>543.1</v>
      </c>
      <c r="H434" s="167"/>
      <c r="I434" s="167">
        <v>543.1</v>
      </c>
      <c r="J434" s="167">
        <v>543.1</v>
      </c>
      <c r="K434" s="167"/>
      <c r="L434" s="167">
        <v>543.1</v>
      </c>
    </row>
    <row r="435" spans="1:12" ht="39" x14ac:dyDescent="0.25">
      <c r="A435" s="199" t="s">
        <v>1098</v>
      </c>
      <c r="B435" s="164"/>
      <c r="C435" s="2" t="s">
        <v>1099</v>
      </c>
      <c r="D435" s="167">
        <f>D436</f>
        <v>211.64400000000001</v>
      </c>
      <c r="E435" s="167">
        <f>E436</f>
        <v>634.93299999999999</v>
      </c>
      <c r="F435" s="167">
        <f>F436</f>
        <v>846.577</v>
      </c>
      <c r="G435" s="167"/>
      <c r="H435" s="167"/>
      <c r="I435" s="167">
        <v>0</v>
      </c>
      <c r="J435" s="167"/>
      <c r="K435" s="167"/>
      <c r="L435" s="167">
        <v>0</v>
      </c>
    </row>
    <row r="436" spans="1:12" ht="26.25" x14ac:dyDescent="0.25">
      <c r="A436" s="165"/>
      <c r="B436" s="164" t="s">
        <v>17</v>
      </c>
      <c r="C436" s="166" t="s">
        <v>18</v>
      </c>
      <c r="D436" s="167">
        <f>D437+D438</f>
        <v>211.64400000000001</v>
      </c>
      <c r="E436" s="167">
        <f>E437+E438</f>
        <v>634.93299999999999</v>
      </c>
      <c r="F436" s="167">
        <f>F437+F438</f>
        <v>846.577</v>
      </c>
      <c r="G436" s="167"/>
      <c r="H436" s="167"/>
      <c r="I436" s="167">
        <v>0</v>
      </c>
      <c r="J436" s="167"/>
      <c r="K436" s="167"/>
      <c r="L436" s="167">
        <v>0</v>
      </c>
    </row>
    <row r="437" spans="1:12" x14ac:dyDescent="0.25">
      <c r="A437" s="165"/>
      <c r="B437" s="164"/>
      <c r="C437" s="166" t="s">
        <v>256</v>
      </c>
      <c r="D437" s="167"/>
      <c r="E437" s="167">
        <v>634.93299999999999</v>
      </c>
      <c r="F437" s="167">
        <f>SUM(D437:E437)</f>
        <v>634.93299999999999</v>
      </c>
      <c r="G437" s="167"/>
      <c r="H437" s="167"/>
      <c r="I437" s="167">
        <v>0</v>
      </c>
      <c r="J437" s="167"/>
      <c r="K437" s="167"/>
      <c r="L437" s="167">
        <v>0</v>
      </c>
    </row>
    <row r="438" spans="1:12" x14ac:dyDescent="0.25">
      <c r="A438" s="165"/>
      <c r="B438" s="164"/>
      <c r="C438" s="166" t="s">
        <v>193</v>
      </c>
      <c r="D438" s="167">
        <v>211.64400000000001</v>
      </c>
      <c r="E438" s="167"/>
      <c r="F438" s="167">
        <v>211.64400000000001</v>
      </c>
      <c r="G438" s="167"/>
      <c r="H438" s="167"/>
      <c r="I438" s="167">
        <v>0</v>
      </c>
      <c r="J438" s="167"/>
      <c r="K438" s="167"/>
      <c r="L438" s="167">
        <v>0</v>
      </c>
    </row>
    <row r="439" spans="1:12" ht="26.25" x14ac:dyDescent="0.25">
      <c r="A439" s="161" t="s">
        <v>480</v>
      </c>
      <c r="B439" s="161"/>
      <c r="C439" s="204" t="s">
        <v>481</v>
      </c>
      <c r="D439" s="163">
        <f>D440+D442+D448+D451+D444</f>
        <v>2651.6</v>
      </c>
      <c r="E439" s="163">
        <f>E440+E451+E444</f>
        <v>0</v>
      </c>
      <c r="F439" s="163">
        <f>F440+F442+F448+F451+F444</f>
        <v>2651.6</v>
      </c>
      <c r="G439" s="163">
        <f>G440</f>
        <v>454.5</v>
      </c>
      <c r="H439" s="163"/>
      <c r="I439" s="163">
        <f>I440</f>
        <v>454.5</v>
      </c>
      <c r="J439" s="163">
        <f>J440</f>
        <v>454.5</v>
      </c>
      <c r="K439" s="163"/>
      <c r="L439" s="163">
        <f>L440</f>
        <v>454.5</v>
      </c>
    </row>
    <row r="440" spans="1:12" ht="25.5" x14ac:dyDescent="0.25">
      <c r="A440" s="164" t="s">
        <v>493</v>
      </c>
      <c r="B440" s="199"/>
      <c r="C440" s="195" t="s">
        <v>472</v>
      </c>
      <c r="D440" s="167">
        <f>D441</f>
        <v>471.9</v>
      </c>
      <c r="E440" s="167">
        <f>E441</f>
        <v>0</v>
      </c>
      <c r="F440" s="167">
        <f>F441</f>
        <v>471.9</v>
      </c>
      <c r="G440" s="167">
        <v>454.5</v>
      </c>
      <c r="H440" s="167"/>
      <c r="I440" s="167">
        <v>454.5</v>
      </c>
      <c r="J440" s="167">
        <v>454.5</v>
      </c>
      <c r="K440" s="167"/>
      <c r="L440" s="167">
        <v>454.5</v>
      </c>
    </row>
    <row r="441" spans="1:12" ht="25.5" x14ac:dyDescent="0.25">
      <c r="A441" s="164"/>
      <c r="B441" s="199" t="s">
        <v>17</v>
      </c>
      <c r="C441" s="195" t="s">
        <v>18</v>
      </c>
      <c r="D441" s="167">
        <v>471.9</v>
      </c>
      <c r="E441" s="167"/>
      <c r="F441" s="167">
        <f>SUM(D441:E441)</f>
        <v>471.9</v>
      </c>
      <c r="G441" s="167">
        <v>454.5</v>
      </c>
      <c r="H441" s="167"/>
      <c r="I441" s="167">
        <v>454.5</v>
      </c>
      <c r="J441" s="167">
        <v>454.5</v>
      </c>
      <c r="K441" s="167"/>
      <c r="L441" s="167">
        <v>454.5</v>
      </c>
    </row>
    <row r="442" spans="1:12" x14ac:dyDescent="0.25">
      <c r="A442" s="164" t="s">
        <v>812</v>
      </c>
      <c r="B442" s="199"/>
      <c r="C442" s="195" t="s">
        <v>1058</v>
      </c>
      <c r="D442" s="167">
        <f>D443</f>
        <v>526.1</v>
      </c>
      <c r="E442" s="167"/>
      <c r="F442" s="167">
        <f>F443</f>
        <v>526.1</v>
      </c>
      <c r="G442" s="167">
        <v>0</v>
      </c>
      <c r="H442" s="167"/>
      <c r="I442" s="167">
        <v>0</v>
      </c>
      <c r="J442" s="167">
        <v>0</v>
      </c>
      <c r="K442" s="167"/>
      <c r="L442" s="167">
        <v>0</v>
      </c>
    </row>
    <row r="443" spans="1:12" ht="25.5" x14ac:dyDescent="0.25">
      <c r="A443" s="164"/>
      <c r="B443" s="181" t="s">
        <v>17</v>
      </c>
      <c r="C443" s="182" t="s">
        <v>188</v>
      </c>
      <c r="D443" s="167">
        <v>526.1</v>
      </c>
      <c r="E443" s="167"/>
      <c r="F443" s="167">
        <v>526.1</v>
      </c>
      <c r="G443" s="167">
        <v>0</v>
      </c>
      <c r="H443" s="167"/>
      <c r="I443" s="167">
        <v>0</v>
      </c>
      <c r="J443" s="167">
        <v>0</v>
      </c>
      <c r="K443" s="167"/>
      <c r="L443" s="167">
        <v>0</v>
      </c>
    </row>
    <row r="444" spans="1:12" ht="51.75" x14ac:dyDescent="0.25">
      <c r="A444" s="164" t="s">
        <v>1114</v>
      </c>
      <c r="B444" s="199"/>
      <c r="C444" s="6" t="s">
        <v>1113</v>
      </c>
      <c r="D444" s="167">
        <f>D445</f>
        <v>1197.0999999999999</v>
      </c>
      <c r="E444" s="167"/>
      <c r="F444" s="167">
        <f>F445</f>
        <v>1197.0999999999999</v>
      </c>
      <c r="G444" s="167">
        <v>0</v>
      </c>
      <c r="H444" s="167"/>
      <c r="I444" s="167">
        <v>0</v>
      </c>
      <c r="J444" s="167">
        <v>0</v>
      </c>
      <c r="K444" s="167"/>
      <c r="L444" s="167">
        <v>0</v>
      </c>
    </row>
    <row r="445" spans="1:12" ht="25.5" x14ac:dyDescent="0.25">
      <c r="A445" s="164"/>
      <c r="B445" s="181" t="s">
        <v>187</v>
      </c>
      <c r="C445" s="182" t="s">
        <v>188</v>
      </c>
      <c r="D445" s="167">
        <f>D446+D447</f>
        <v>1197.0999999999999</v>
      </c>
      <c r="E445" s="167"/>
      <c r="F445" s="167">
        <f>F446+F447</f>
        <v>1197.0999999999999</v>
      </c>
      <c r="G445" s="167">
        <v>0</v>
      </c>
      <c r="H445" s="167"/>
      <c r="I445" s="167">
        <v>0</v>
      </c>
      <c r="J445" s="167">
        <v>0</v>
      </c>
      <c r="K445" s="167"/>
      <c r="L445" s="167">
        <v>0</v>
      </c>
    </row>
    <row r="446" spans="1:12" x14ac:dyDescent="0.25">
      <c r="A446" s="164"/>
      <c r="B446" s="181"/>
      <c r="C446" s="166" t="s">
        <v>256</v>
      </c>
      <c r="D446" s="167">
        <v>1197</v>
      </c>
      <c r="E446" s="167"/>
      <c r="F446" s="167">
        <v>1197</v>
      </c>
      <c r="G446" s="167"/>
      <c r="H446" s="167"/>
      <c r="I446" s="167"/>
      <c r="J446" s="167"/>
      <c r="K446" s="167"/>
      <c r="L446" s="167"/>
    </row>
    <row r="447" spans="1:12" x14ac:dyDescent="0.25">
      <c r="A447" s="164"/>
      <c r="B447" s="181"/>
      <c r="C447" s="214" t="s">
        <v>193</v>
      </c>
      <c r="D447" s="167">
        <v>0.1</v>
      </c>
      <c r="E447" s="167"/>
      <c r="F447" s="167">
        <v>0.1</v>
      </c>
      <c r="G447" s="167">
        <v>0</v>
      </c>
      <c r="H447" s="167"/>
      <c r="I447" s="167">
        <v>0</v>
      </c>
      <c r="J447" s="167">
        <v>0</v>
      </c>
      <c r="K447" s="167"/>
      <c r="L447" s="167">
        <v>0</v>
      </c>
    </row>
    <row r="448" spans="1:12" ht="38.25" x14ac:dyDescent="0.25">
      <c r="A448" s="164" t="s">
        <v>1055</v>
      </c>
      <c r="B448" s="199"/>
      <c r="C448" s="195" t="s">
        <v>1059</v>
      </c>
      <c r="D448" s="167">
        <f>D449</f>
        <v>250</v>
      </c>
      <c r="E448" s="167"/>
      <c r="F448" s="167">
        <f>F449</f>
        <v>250</v>
      </c>
      <c r="G448" s="167">
        <v>0</v>
      </c>
      <c r="H448" s="167"/>
      <c r="I448" s="167">
        <v>0</v>
      </c>
      <c r="J448" s="167">
        <v>0</v>
      </c>
      <c r="K448" s="167"/>
      <c r="L448" s="167">
        <v>0</v>
      </c>
    </row>
    <row r="449" spans="1:14" ht="25.5" x14ac:dyDescent="0.25">
      <c r="A449" s="164"/>
      <c r="B449" s="181" t="s">
        <v>187</v>
      </c>
      <c r="C449" s="182" t="s">
        <v>188</v>
      </c>
      <c r="D449" s="167">
        <v>250</v>
      </c>
      <c r="E449" s="167"/>
      <c r="F449" s="167">
        <v>250</v>
      </c>
      <c r="G449" s="167">
        <v>0</v>
      </c>
      <c r="H449" s="167"/>
      <c r="I449" s="167">
        <v>0</v>
      </c>
      <c r="J449" s="167">
        <v>0</v>
      </c>
      <c r="K449" s="167"/>
      <c r="L449" s="167">
        <v>0</v>
      </c>
    </row>
    <row r="450" spans="1:14" x14ac:dyDescent="0.25">
      <c r="A450" s="164"/>
      <c r="B450" s="181"/>
      <c r="C450" s="214" t="s">
        <v>193</v>
      </c>
      <c r="D450" s="167">
        <v>250</v>
      </c>
      <c r="E450" s="167"/>
      <c r="F450" s="167">
        <v>250</v>
      </c>
      <c r="G450" s="167">
        <v>0</v>
      </c>
      <c r="H450" s="167"/>
      <c r="I450" s="167">
        <v>0</v>
      </c>
      <c r="J450" s="167">
        <v>0</v>
      </c>
      <c r="K450" s="167"/>
      <c r="L450" s="167">
        <v>0</v>
      </c>
    </row>
    <row r="451" spans="1:14" ht="25.5" x14ac:dyDescent="0.25">
      <c r="A451" s="164" t="s">
        <v>1056</v>
      </c>
      <c r="B451" s="199"/>
      <c r="C451" s="195" t="s">
        <v>1057</v>
      </c>
      <c r="D451" s="167">
        <f t="shared" ref="D451:F452" si="33">D452</f>
        <v>206.5</v>
      </c>
      <c r="E451" s="167"/>
      <c r="F451" s="167">
        <f t="shared" si="33"/>
        <v>206.5</v>
      </c>
      <c r="G451" s="167">
        <v>0</v>
      </c>
      <c r="H451" s="167"/>
      <c r="I451" s="167">
        <v>0</v>
      </c>
      <c r="J451" s="167">
        <v>0</v>
      </c>
      <c r="K451" s="167"/>
      <c r="L451" s="167">
        <v>0</v>
      </c>
    </row>
    <row r="452" spans="1:14" ht="25.5" x14ac:dyDescent="0.25">
      <c r="A452" s="164"/>
      <c r="B452" s="181" t="s">
        <v>17</v>
      </c>
      <c r="C452" s="195" t="s">
        <v>18</v>
      </c>
      <c r="D452" s="167">
        <f t="shared" si="33"/>
        <v>206.5</v>
      </c>
      <c r="E452" s="167"/>
      <c r="F452" s="167">
        <f t="shared" si="33"/>
        <v>206.5</v>
      </c>
      <c r="G452" s="167">
        <v>0</v>
      </c>
      <c r="H452" s="167"/>
      <c r="I452" s="167">
        <v>0</v>
      </c>
      <c r="J452" s="167">
        <v>0</v>
      </c>
      <c r="K452" s="167"/>
      <c r="L452" s="167">
        <v>0</v>
      </c>
    </row>
    <row r="453" spans="1:14" x14ac:dyDescent="0.25">
      <c r="A453" s="164"/>
      <c r="B453" s="181"/>
      <c r="C453" s="214" t="s">
        <v>193</v>
      </c>
      <c r="D453" s="167">
        <v>206.5</v>
      </c>
      <c r="E453" s="167"/>
      <c r="F453" s="167">
        <f>SUM(D453:E453)</f>
        <v>206.5</v>
      </c>
      <c r="G453" s="167">
        <v>0</v>
      </c>
      <c r="H453" s="167"/>
      <c r="I453" s="167">
        <v>0</v>
      </c>
      <c r="J453" s="167">
        <v>0</v>
      </c>
      <c r="K453" s="167"/>
      <c r="L453" s="167">
        <v>0</v>
      </c>
    </row>
    <row r="454" spans="1:14" ht="26.25" x14ac:dyDescent="0.25">
      <c r="A454" s="161" t="s">
        <v>1047</v>
      </c>
      <c r="B454" s="161"/>
      <c r="C454" s="395" t="s">
        <v>1051</v>
      </c>
      <c r="D454" s="163">
        <f>D455+D457</f>
        <v>2165.9</v>
      </c>
      <c r="E454" s="163"/>
      <c r="F454" s="163">
        <f>F455+F457</f>
        <v>2165.9</v>
      </c>
      <c r="G454" s="163">
        <f>G455</f>
        <v>1437.4</v>
      </c>
      <c r="H454" s="163"/>
      <c r="I454" s="163">
        <f>I455</f>
        <v>1437.4</v>
      </c>
      <c r="J454" s="163">
        <f>J455</f>
        <v>1437.4</v>
      </c>
      <c r="K454" s="163"/>
      <c r="L454" s="163">
        <f>L455</f>
        <v>1437.4</v>
      </c>
    </row>
    <row r="455" spans="1:14" ht="25.5" x14ac:dyDescent="0.25">
      <c r="A455" s="164" t="s">
        <v>1070</v>
      </c>
      <c r="B455" s="164"/>
      <c r="C455" s="278" t="s">
        <v>1050</v>
      </c>
      <c r="D455" s="167">
        <f>D456</f>
        <v>1437.4</v>
      </c>
      <c r="E455" s="167"/>
      <c r="F455" s="167">
        <f>F456</f>
        <v>1437.4</v>
      </c>
      <c r="G455" s="167">
        <f t="shared" ref="G455:L455" si="34">G456</f>
        <v>1437.4</v>
      </c>
      <c r="H455" s="167"/>
      <c r="I455" s="167">
        <f t="shared" si="34"/>
        <v>1437.4</v>
      </c>
      <c r="J455" s="167">
        <f t="shared" si="34"/>
        <v>1437.4</v>
      </c>
      <c r="K455" s="167"/>
      <c r="L455" s="167">
        <f t="shared" si="34"/>
        <v>1437.4</v>
      </c>
    </row>
    <row r="456" spans="1:14" ht="25.5" x14ac:dyDescent="0.25">
      <c r="A456" s="164"/>
      <c r="B456" s="164" t="s">
        <v>64</v>
      </c>
      <c r="C456" s="28" t="s">
        <v>65</v>
      </c>
      <c r="D456" s="167">
        <v>1437.4</v>
      </c>
      <c r="E456" s="167"/>
      <c r="F456" s="167">
        <v>1437.4</v>
      </c>
      <c r="G456" s="167">
        <v>1437.4</v>
      </c>
      <c r="H456" s="167"/>
      <c r="I456" s="167">
        <v>1437.4</v>
      </c>
      <c r="J456" s="167">
        <v>1437.4</v>
      </c>
      <c r="K456" s="167"/>
      <c r="L456" s="167">
        <v>1437.4</v>
      </c>
    </row>
    <row r="457" spans="1:14" ht="25.5" x14ac:dyDescent="0.25">
      <c r="A457" s="164" t="s">
        <v>1071</v>
      </c>
      <c r="B457" s="164"/>
      <c r="C457" s="278" t="s">
        <v>1060</v>
      </c>
      <c r="D457" s="167">
        <f>D458</f>
        <v>728.5</v>
      </c>
      <c r="E457" s="167"/>
      <c r="F457" s="167">
        <f>F458</f>
        <v>728.5</v>
      </c>
      <c r="G457" s="167">
        <f t="shared" ref="G457:L457" si="35">G458</f>
        <v>0</v>
      </c>
      <c r="H457" s="167"/>
      <c r="I457" s="167">
        <f t="shared" si="35"/>
        <v>0</v>
      </c>
      <c r="J457" s="167">
        <f t="shared" si="35"/>
        <v>0</v>
      </c>
      <c r="K457" s="167"/>
      <c r="L457" s="167">
        <f t="shared" si="35"/>
        <v>0</v>
      </c>
    </row>
    <row r="458" spans="1:14" ht="25.5" x14ac:dyDescent="0.25">
      <c r="A458" s="164"/>
      <c r="B458" s="164" t="s">
        <v>64</v>
      </c>
      <c r="C458" s="28" t="s">
        <v>65</v>
      </c>
      <c r="D458" s="167">
        <v>728.5</v>
      </c>
      <c r="E458" s="167"/>
      <c r="F458" s="167">
        <v>728.5</v>
      </c>
      <c r="G458" s="167">
        <v>0</v>
      </c>
      <c r="H458" s="167"/>
      <c r="I458" s="167">
        <v>0</v>
      </c>
      <c r="J458" s="167">
        <v>0</v>
      </c>
      <c r="K458" s="167"/>
      <c r="L458" s="167">
        <v>0</v>
      </c>
    </row>
    <row r="459" spans="1:14" ht="26.25" x14ac:dyDescent="0.25">
      <c r="A459" s="158" t="s">
        <v>295</v>
      </c>
      <c r="B459" s="158"/>
      <c r="C459" s="208" t="s">
        <v>296</v>
      </c>
      <c r="D459" s="160">
        <f>D460+D466</f>
        <v>8968.7330000000002</v>
      </c>
      <c r="E459" s="160">
        <f>E460+E466</f>
        <v>0</v>
      </c>
      <c r="F459" s="160">
        <f>F460+F466</f>
        <v>8968.7330000000002</v>
      </c>
      <c r="G459" s="160">
        <f>G460+G466</f>
        <v>9235.5999999999985</v>
      </c>
      <c r="H459" s="160"/>
      <c r="I459" s="160">
        <f>I460+I466</f>
        <v>9235.5999999999985</v>
      </c>
      <c r="J459" s="160">
        <f>J460+J466</f>
        <v>9936.2000000000007</v>
      </c>
      <c r="K459" s="160"/>
      <c r="L459" s="160">
        <f>L460+L466</f>
        <v>9936.2000000000007</v>
      </c>
      <c r="M459" s="207"/>
      <c r="N459" s="207"/>
    </row>
    <row r="460" spans="1:14" ht="26.25" x14ac:dyDescent="0.25">
      <c r="A460" s="161" t="s">
        <v>297</v>
      </c>
      <c r="B460" s="161"/>
      <c r="C460" s="204" t="s">
        <v>298</v>
      </c>
      <c r="D460" s="163">
        <f t="shared" ref="D460:L461" si="36">D461</f>
        <v>6638.6330000000007</v>
      </c>
      <c r="E460" s="163">
        <f t="shared" si="36"/>
        <v>0</v>
      </c>
      <c r="F460" s="163">
        <f t="shared" si="36"/>
        <v>6638.6330000000007</v>
      </c>
      <c r="G460" s="163">
        <f t="shared" si="36"/>
        <v>6638.7</v>
      </c>
      <c r="H460" s="163"/>
      <c r="I460" s="163">
        <f t="shared" si="36"/>
        <v>6638.7</v>
      </c>
      <c r="J460" s="163">
        <f t="shared" si="36"/>
        <v>7376.2</v>
      </c>
      <c r="K460" s="163"/>
      <c r="L460" s="163">
        <f t="shared" si="36"/>
        <v>7376.2</v>
      </c>
    </row>
    <row r="461" spans="1:14" ht="26.25" x14ac:dyDescent="0.25">
      <c r="A461" s="164" t="s">
        <v>299</v>
      </c>
      <c r="B461" s="165"/>
      <c r="C461" s="214" t="s">
        <v>1072</v>
      </c>
      <c r="D461" s="167">
        <f t="shared" si="36"/>
        <v>6638.6330000000007</v>
      </c>
      <c r="E461" s="167"/>
      <c r="F461" s="167">
        <f t="shared" si="36"/>
        <v>6638.6330000000007</v>
      </c>
      <c r="G461" s="167">
        <f t="shared" si="36"/>
        <v>6638.7</v>
      </c>
      <c r="H461" s="167"/>
      <c r="I461" s="167">
        <f t="shared" si="36"/>
        <v>6638.7</v>
      </c>
      <c r="J461" s="167">
        <f t="shared" si="36"/>
        <v>7376.2</v>
      </c>
      <c r="K461" s="167"/>
      <c r="L461" s="167">
        <f t="shared" si="36"/>
        <v>7376.2</v>
      </c>
    </row>
    <row r="462" spans="1:14" ht="26.25" x14ac:dyDescent="0.25">
      <c r="A462" s="165"/>
      <c r="B462" s="164" t="s">
        <v>17</v>
      </c>
      <c r="C462" s="166" t="s">
        <v>18</v>
      </c>
      <c r="D462" s="167">
        <f>D463+D464+D465</f>
        <v>6638.6330000000007</v>
      </c>
      <c r="E462" s="167"/>
      <c r="F462" s="167">
        <f>F463+F464+F465</f>
        <v>6638.6330000000007</v>
      </c>
      <c r="G462" s="167">
        <f>G463+G464+G465</f>
        <v>6638.7</v>
      </c>
      <c r="H462" s="167"/>
      <c r="I462" s="167">
        <f>I463+I464+I465</f>
        <v>6638.7</v>
      </c>
      <c r="J462" s="167">
        <f>J463+J464+J465</f>
        <v>7376.2</v>
      </c>
      <c r="K462" s="167"/>
      <c r="L462" s="167">
        <f>L463+L464+L465</f>
        <v>7376.2</v>
      </c>
    </row>
    <row r="463" spans="1:14" x14ac:dyDescent="0.25">
      <c r="A463" s="164"/>
      <c r="B463" s="165"/>
      <c r="C463" s="214" t="s">
        <v>267</v>
      </c>
      <c r="D463" s="167">
        <v>5676.0700000000006</v>
      </c>
      <c r="E463" s="167"/>
      <c r="F463" s="167">
        <f t="shared" ref="F463" si="37">SUM(D463:E463)</f>
        <v>5676.0700000000006</v>
      </c>
      <c r="G463" s="167">
        <v>5676.1</v>
      </c>
      <c r="H463" s="167"/>
      <c r="I463" s="167">
        <v>5676.1</v>
      </c>
      <c r="J463" s="167">
        <v>6306.7</v>
      </c>
      <c r="K463" s="167"/>
      <c r="L463" s="167">
        <v>6306.7</v>
      </c>
    </row>
    <row r="464" spans="1:14" x14ac:dyDescent="0.25">
      <c r="A464" s="164"/>
      <c r="B464" s="165"/>
      <c r="C464" s="166" t="s">
        <v>256</v>
      </c>
      <c r="D464" s="167">
        <v>298.7</v>
      </c>
      <c r="E464" s="167"/>
      <c r="F464" s="167">
        <f>SUM(D464:E464)</f>
        <v>298.7</v>
      </c>
      <c r="G464" s="167">
        <v>298.7</v>
      </c>
      <c r="H464" s="167"/>
      <c r="I464" s="167">
        <v>298.7</v>
      </c>
      <c r="J464" s="167">
        <v>331.9</v>
      </c>
      <c r="K464" s="167"/>
      <c r="L464" s="167">
        <v>331.9</v>
      </c>
    </row>
    <row r="465" spans="1:12" x14ac:dyDescent="0.25">
      <c r="A465" s="165"/>
      <c r="B465" s="164"/>
      <c r="C465" s="214" t="s">
        <v>193</v>
      </c>
      <c r="D465" s="167">
        <v>663.86299999999994</v>
      </c>
      <c r="E465" s="167"/>
      <c r="F465" s="167">
        <f>SUM(D465:E465)</f>
        <v>663.86299999999994</v>
      </c>
      <c r="G465" s="167">
        <v>663.9</v>
      </c>
      <c r="H465" s="167"/>
      <c r="I465" s="167">
        <v>663.9</v>
      </c>
      <c r="J465" s="167">
        <v>737.6</v>
      </c>
      <c r="K465" s="167"/>
      <c r="L465" s="167">
        <v>737.6</v>
      </c>
    </row>
    <row r="466" spans="1:12" ht="26.25" x14ac:dyDescent="0.25">
      <c r="A466" s="161" t="s">
        <v>798</v>
      </c>
      <c r="B466" s="171"/>
      <c r="C466" s="204" t="s">
        <v>298</v>
      </c>
      <c r="D466" s="163">
        <f>SUM(D467)</f>
        <v>2330.1</v>
      </c>
      <c r="E466" s="163"/>
      <c r="F466" s="163">
        <f>SUM(F467)</f>
        <v>2330.1</v>
      </c>
      <c r="G466" s="163">
        <f>SUM(G467)</f>
        <v>2596.8999999999996</v>
      </c>
      <c r="H466" s="163"/>
      <c r="I466" s="163">
        <f>SUM(I467)</f>
        <v>2596.8999999999996</v>
      </c>
      <c r="J466" s="163">
        <f>SUM(J467)</f>
        <v>2560</v>
      </c>
      <c r="K466" s="163"/>
      <c r="L466" s="163">
        <f>SUM(L467)</f>
        <v>2560</v>
      </c>
    </row>
    <row r="467" spans="1:12" ht="39" x14ac:dyDescent="0.25">
      <c r="A467" s="164" t="s">
        <v>799</v>
      </c>
      <c r="B467" s="165"/>
      <c r="C467" s="214" t="s">
        <v>800</v>
      </c>
      <c r="D467" s="167">
        <f>D468</f>
        <v>2330.1</v>
      </c>
      <c r="E467" s="167"/>
      <c r="F467" s="167">
        <f>F468</f>
        <v>2330.1</v>
      </c>
      <c r="G467" s="167">
        <f>G468</f>
        <v>2596.8999999999996</v>
      </c>
      <c r="H467" s="167"/>
      <c r="I467" s="167">
        <f>I468</f>
        <v>2596.8999999999996</v>
      </c>
      <c r="J467" s="167">
        <f>J468</f>
        <v>2560</v>
      </c>
      <c r="K467" s="167"/>
      <c r="L467" s="167">
        <f>L468</f>
        <v>2560</v>
      </c>
    </row>
    <row r="468" spans="1:12" ht="26.25" x14ac:dyDescent="0.25">
      <c r="A468" s="165"/>
      <c r="B468" s="164" t="s">
        <v>17</v>
      </c>
      <c r="C468" s="166" t="s">
        <v>18</v>
      </c>
      <c r="D468" s="167">
        <f>D469+D470</f>
        <v>2330.1</v>
      </c>
      <c r="E468" s="167"/>
      <c r="F468" s="167">
        <f>F469+F470</f>
        <v>2330.1</v>
      </c>
      <c r="G468" s="167">
        <f>G469+G470</f>
        <v>2596.8999999999996</v>
      </c>
      <c r="H468" s="167"/>
      <c r="I468" s="167">
        <f>I469+I470</f>
        <v>2596.8999999999996</v>
      </c>
      <c r="J468" s="167">
        <f>J469+J470</f>
        <v>2560</v>
      </c>
      <c r="K468" s="167"/>
      <c r="L468" s="167">
        <f>L469+L470</f>
        <v>2560</v>
      </c>
    </row>
    <row r="469" spans="1:12" x14ac:dyDescent="0.25">
      <c r="A469" s="164"/>
      <c r="B469" s="165"/>
      <c r="C469" s="166" t="s">
        <v>256</v>
      </c>
      <c r="D469" s="167">
        <v>2097.1</v>
      </c>
      <c r="E469" s="167"/>
      <c r="F469" s="167">
        <v>2097.1</v>
      </c>
      <c r="G469" s="167">
        <v>2337.1999999999998</v>
      </c>
      <c r="H469" s="167"/>
      <c r="I469" s="167">
        <v>2337.1999999999998</v>
      </c>
      <c r="J469" s="167">
        <v>2304</v>
      </c>
      <c r="K469" s="167"/>
      <c r="L469" s="167">
        <v>2304</v>
      </c>
    </row>
    <row r="470" spans="1:12" x14ac:dyDescent="0.25">
      <c r="A470" s="165"/>
      <c r="B470" s="164"/>
      <c r="C470" s="214" t="s">
        <v>193</v>
      </c>
      <c r="D470" s="167">
        <v>233</v>
      </c>
      <c r="E470" s="167"/>
      <c r="F470" s="167">
        <v>233</v>
      </c>
      <c r="G470" s="167">
        <v>259.7</v>
      </c>
      <c r="H470" s="167"/>
      <c r="I470" s="167">
        <v>259.7</v>
      </c>
      <c r="J470" s="167">
        <v>256</v>
      </c>
      <c r="K470" s="167"/>
      <c r="L470" s="167">
        <v>256</v>
      </c>
    </row>
    <row r="471" spans="1:12" ht="26.25" x14ac:dyDescent="0.25">
      <c r="A471" s="155" t="s">
        <v>300</v>
      </c>
      <c r="B471" s="155"/>
      <c r="C471" s="173" t="s">
        <v>301</v>
      </c>
      <c r="D471" s="157">
        <f>D472+D493+D497</f>
        <v>88562.6</v>
      </c>
      <c r="E471" s="157">
        <f>E472+E493+E497</f>
        <v>0</v>
      </c>
      <c r="F471" s="157">
        <f>F472+F493+F497</f>
        <v>88562.6</v>
      </c>
      <c r="G471" s="157">
        <f>G472+G493+G497</f>
        <v>49798.700000000004</v>
      </c>
      <c r="H471" s="157"/>
      <c r="I471" s="157">
        <f>I472+I493+I497</f>
        <v>49798.700000000004</v>
      </c>
      <c r="J471" s="157">
        <f>J472+J493+J497</f>
        <v>51741.500000000007</v>
      </c>
      <c r="K471" s="157"/>
      <c r="L471" s="157">
        <f>L472+L493+L497</f>
        <v>51741.500000000007</v>
      </c>
    </row>
    <row r="472" spans="1:12" ht="26.25" x14ac:dyDescent="0.25">
      <c r="A472" s="158" t="s">
        <v>302</v>
      </c>
      <c r="B472" s="158"/>
      <c r="C472" s="159" t="s">
        <v>303</v>
      </c>
      <c r="D472" s="160">
        <f>D473+D481+D490+D476</f>
        <v>85627.200000000012</v>
      </c>
      <c r="E472" s="160">
        <f>E473+E481+E490+E476</f>
        <v>0</v>
      </c>
      <c r="F472" s="160">
        <f>F473+F481+F490+F476</f>
        <v>85627.200000000012</v>
      </c>
      <c r="G472" s="160">
        <f>G473+G481+G490+G476</f>
        <v>46927.8</v>
      </c>
      <c r="H472" s="160"/>
      <c r="I472" s="160">
        <f>I473+I481+I490+I476</f>
        <v>46927.8</v>
      </c>
      <c r="J472" s="160">
        <f>J473+J481+J490+J476</f>
        <v>48870.600000000006</v>
      </c>
      <c r="K472" s="160"/>
      <c r="L472" s="160">
        <f>L473+L481+L490+L476</f>
        <v>48870.600000000006</v>
      </c>
    </row>
    <row r="473" spans="1:12" x14ac:dyDescent="0.25">
      <c r="A473" s="161" t="s">
        <v>304</v>
      </c>
      <c r="B473" s="161"/>
      <c r="C473" s="162" t="s">
        <v>305</v>
      </c>
      <c r="D473" s="163">
        <f t="shared" ref="D473:L474" si="38">D474</f>
        <v>500</v>
      </c>
      <c r="E473" s="163"/>
      <c r="F473" s="163">
        <f t="shared" si="38"/>
        <v>500</v>
      </c>
      <c r="G473" s="163">
        <f t="shared" si="38"/>
        <v>500</v>
      </c>
      <c r="H473" s="163"/>
      <c r="I473" s="163">
        <f t="shared" si="38"/>
        <v>500</v>
      </c>
      <c r="J473" s="163">
        <f t="shared" si="38"/>
        <v>500</v>
      </c>
      <c r="K473" s="163"/>
      <c r="L473" s="163">
        <f t="shared" si="38"/>
        <v>500</v>
      </c>
    </row>
    <row r="474" spans="1:12" x14ac:dyDescent="0.25">
      <c r="A474" s="164" t="s">
        <v>306</v>
      </c>
      <c r="B474" s="165"/>
      <c r="C474" s="166" t="s">
        <v>307</v>
      </c>
      <c r="D474" s="167">
        <f t="shared" si="38"/>
        <v>500</v>
      </c>
      <c r="E474" s="167"/>
      <c r="F474" s="167">
        <f t="shared" si="38"/>
        <v>500</v>
      </c>
      <c r="G474" s="167">
        <f t="shared" si="38"/>
        <v>500</v>
      </c>
      <c r="H474" s="167"/>
      <c r="I474" s="167">
        <f t="shared" si="38"/>
        <v>500</v>
      </c>
      <c r="J474" s="167">
        <f t="shared" si="38"/>
        <v>500</v>
      </c>
      <c r="K474" s="167"/>
      <c r="L474" s="167">
        <f t="shared" si="38"/>
        <v>500</v>
      </c>
    </row>
    <row r="475" spans="1:12" ht="26.25" x14ac:dyDescent="0.25">
      <c r="A475" s="164"/>
      <c r="B475" s="164" t="s">
        <v>17</v>
      </c>
      <c r="C475" s="166" t="s">
        <v>18</v>
      </c>
      <c r="D475" s="189">
        <v>500</v>
      </c>
      <c r="E475" s="189"/>
      <c r="F475" s="189">
        <v>500</v>
      </c>
      <c r="G475" s="167">
        <v>500</v>
      </c>
      <c r="H475" s="167"/>
      <c r="I475" s="167">
        <v>500</v>
      </c>
      <c r="J475" s="167">
        <v>500</v>
      </c>
      <c r="K475" s="167"/>
      <c r="L475" s="167">
        <v>500</v>
      </c>
    </row>
    <row r="476" spans="1:12" ht="25.5" x14ac:dyDescent="0.25">
      <c r="A476" s="215" t="s">
        <v>488</v>
      </c>
      <c r="B476" s="215"/>
      <c r="C476" s="216" t="s">
        <v>491</v>
      </c>
      <c r="D476" s="217">
        <f t="shared" ref="D476:G477" si="39">D477</f>
        <v>0</v>
      </c>
      <c r="E476" s="217"/>
      <c r="F476" s="217">
        <f t="shared" si="39"/>
        <v>0</v>
      </c>
      <c r="G476" s="218">
        <f t="shared" si="39"/>
        <v>0</v>
      </c>
      <c r="H476" s="218"/>
      <c r="I476" s="218">
        <f>I477</f>
        <v>0</v>
      </c>
      <c r="J476" s="219">
        <v>0</v>
      </c>
      <c r="K476" s="218"/>
      <c r="L476" s="219">
        <v>0</v>
      </c>
    </row>
    <row r="477" spans="1:12" x14ac:dyDescent="0.25">
      <c r="A477" s="181" t="s">
        <v>489</v>
      </c>
      <c r="B477" s="181"/>
      <c r="C477" s="182" t="s">
        <v>492</v>
      </c>
      <c r="D477" s="189">
        <f t="shared" si="39"/>
        <v>0</v>
      </c>
      <c r="E477" s="189"/>
      <c r="F477" s="189">
        <f t="shared" si="39"/>
        <v>0</v>
      </c>
      <c r="G477" s="189">
        <f t="shared" si="39"/>
        <v>0</v>
      </c>
      <c r="H477" s="189"/>
      <c r="I477" s="189">
        <f>I478</f>
        <v>0</v>
      </c>
      <c r="J477" s="167">
        <v>0</v>
      </c>
      <c r="K477" s="189"/>
      <c r="L477" s="167">
        <v>0</v>
      </c>
    </row>
    <row r="478" spans="1:12" ht="25.5" x14ac:dyDescent="0.25">
      <c r="A478" s="181"/>
      <c r="B478" s="181" t="s">
        <v>17</v>
      </c>
      <c r="C478" s="182" t="s">
        <v>18</v>
      </c>
      <c r="D478" s="189">
        <f>D479+D480</f>
        <v>0</v>
      </c>
      <c r="E478" s="189"/>
      <c r="F478" s="189">
        <f>F479+F480</f>
        <v>0</v>
      </c>
      <c r="G478" s="189">
        <f>G479+G480</f>
        <v>0</v>
      </c>
      <c r="H478" s="189"/>
      <c r="I478" s="189">
        <f>I479+I480</f>
        <v>0</v>
      </c>
      <c r="J478" s="167">
        <v>0</v>
      </c>
      <c r="K478" s="189"/>
      <c r="L478" s="167">
        <v>0</v>
      </c>
    </row>
    <row r="479" spans="1:12" x14ac:dyDescent="0.25">
      <c r="A479" s="181"/>
      <c r="B479" s="181"/>
      <c r="C479" s="182" t="s">
        <v>87</v>
      </c>
      <c r="D479" s="220">
        <v>0</v>
      </c>
      <c r="E479" s="220"/>
      <c r="F479" s="220">
        <f>SUM(D479:E479)</f>
        <v>0</v>
      </c>
      <c r="G479" s="220">
        <v>0</v>
      </c>
      <c r="H479" s="220"/>
      <c r="I479" s="220">
        <v>0</v>
      </c>
      <c r="J479" s="167">
        <v>0</v>
      </c>
      <c r="K479" s="220"/>
      <c r="L479" s="167">
        <v>0</v>
      </c>
    </row>
    <row r="480" spans="1:12" x14ac:dyDescent="0.25">
      <c r="A480" s="181"/>
      <c r="B480" s="181"/>
      <c r="C480" s="195" t="s">
        <v>147</v>
      </c>
      <c r="D480" s="220">
        <v>0</v>
      </c>
      <c r="E480" s="220"/>
      <c r="F480" s="220">
        <f>SUM(D480:E480)</f>
        <v>0</v>
      </c>
      <c r="G480" s="220">
        <v>0</v>
      </c>
      <c r="H480" s="220"/>
      <c r="I480" s="220">
        <v>0</v>
      </c>
      <c r="J480" s="167">
        <v>0</v>
      </c>
      <c r="K480" s="220"/>
      <c r="L480" s="167">
        <v>0</v>
      </c>
    </row>
    <row r="481" spans="1:12" ht="26.25" x14ac:dyDescent="0.25">
      <c r="A481" s="161" t="s">
        <v>308</v>
      </c>
      <c r="B481" s="161"/>
      <c r="C481" s="162" t="s">
        <v>309</v>
      </c>
      <c r="D481" s="163">
        <f>D482+D486</f>
        <v>59383.3</v>
      </c>
      <c r="E481" s="163">
        <f>E482+E486+E488</f>
        <v>0</v>
      </c>
      <c r="F481" s="163">
        <f>F482+F486+F488</f>
        <v>59383.3</v>
      </c>
      <c r="G481" s="163">
        <f>G482+G486</f>
        <v>20083.900000000001</v>
      </c>
      <c r="H481" s="163"/>
      <c r="I481" s="163">
        <f>I482+I486</f>
        <v>20083.900000000001</v>
      </c>
      <c r="J481" s="163">
        <f>J482+J486</f>
        <v>22026.7</v>
      </c>
      <c r="K481" s="163"/>
      <c r="L481" s="163">
        <f>L482+L486</f>
        <v>22026.7</v>
      </c>
    </row>
    <row r="482" spans="1:12" x14ac:dyDescent="0.25">
      <c r="A482" s="164" t="s">
        <v>310</v>
      </c>
      <c r="B482" s="165"/>
      <c r="C482" s="166" t="s">
        <v>311</v>
      </c>
      <c r="D482" s="167">
        <f>D483</f>
        <v>55300.3</v>
      </c>
      <c r="E482" s="167"/>
      <c r="F482" s="167">
        <f>F483</f>
        <v>55300.3</v>
      </c>
      <c r="G482" s="167">
        <f>G483</f>
        <v>20083.900000000001</v>
      </c>
      <c r="H482" s="167"/>
      <c r="I482" s="167">
        <f>I483</f>
        <v>20083.900000000001</v>
      </c>
      <c r="J482" s="167">
        <f>J483</f>
        <v>22026.7</v>
      </c>
      <c r="K482" s="167"/>
      <c r="L482" s="167">
        <f>L483</f>
        <v>22026.7</v>
      </c>
    </row>
    <row r="483" spans="1:12" ht="26.25" x14ac:dyDescent="0.25">
      <c r="A483" s="164"/>
      <c r="B483" s="164" t="s">
        <v>17</v>
      </c>
      <c r="C483" s="166" t="s">
        <v>18</v>
      </c>
      <c r="D483" s="167">
        <f>D484+D485</f>
        <v>55300.3</v>
      </c>
      <c r="E483" s="167"/>
      <c r="F483" s="167">
        <f>F484+F485</f>
        <v>55300.3</v>
      </c>
      <c r="G483" s="167">
        <f>G484+G485</f>
        <v>20083.900000000001</v>
      </c>
      <c r="H483" s="167"/>
      <c r="I483" s="167">
        <f>I484+I485</f>
        <v>20083.900000000001</v>
      </c>
      <c r="J483" s="167">
        <f>J484+J485</f>
        <v>22026.7</v>
      </c>
      <c r="K483" s="167"/>
      <c r="L483" s="167">
        <f>L484+L485</f>
        <v>22026.7</v>
      </c>
    </row>
    <row r="484" spans="1:12" x14ac:dyDescent="0.25">
      <c r="A484" s="164"/>
      <c r="B484" s="164"/>
      <c r="C484" s="166" t="s">
        <v>87</v>
      </c>
      <c r="D484" s="167">
        <v>49770.3</v>
      </c>
      <c r="E484" s="167"/>
      <c r="F484" s="167">
        <f>SUM(D484:E484)</f>
        <v>49770.3</v>
      </c>
      <c r="G484" s="167">
        <v>18075.5</v>
      </c>
      <c r="H484" s="167"/>
      <c r="I484" s="167">
        <v>18075.5</v>
      </c>
      <c r="J484" s="167">
        <v>19824</v>
      </c>
      <c r="K484" s="167"/>
      <c r="L484" s="167">
        <v>19824</v>
      </c>
    </row>
    <row r="485" spans="1:12" x14ac:dyDescent="0.25">
      <c r="A485" s="164"/>
      <c r="B485" s="164"/>
      <c r="C485" s="166" t="s">
        <v>147</v>
      </c>
      <c r="D485" s="167">
        <v>5530</v>
      </c>
      <c r="E485" s="167"/>
      <c r="F485" s="167">
        <f>SUM(D485:E485)</f>
        <v>5530</v>
      </c>
      <c r="G485" s="167">
        <v>2008.4</v>
      </c>
      <c r="H485" s="167"/>
      <c r="I485" s="167">
        <v>2008.4</v>
      </c>
      <c r="J485" s="167">
        <v>2202.6999999999998</v>
      </c>
      <c r="K485" s="167"/>
      <c r="L485" s="167">
        <v>2202.6999999999998</v>
      </c>
    </row>
    <row r="486" spans="1:12" x14ac:dyDescent="0.25">
      <c r="A486" s="164" t="s">
        <v>312</v>
      </c>
      <c r="B486" s="165"/>
      <c r="C486" s="166" t="s">
        <v>313</v>
      </c>
      <c r="D486" s="167">
        <f>D487</f>
        <v>4083</v>
      </c>
      <c r="E486" s="167"/>
      <c r="F486" s="167">
        <f>F487</f>
        <v>4083</v>
      </c>
      <c r="G486" s="167">
        <f>G487</f>
        <v>0</v>
      </c>
      <c r="H486" s="167"/>
      <c r="I486" s="167">
        <f>I487</f>
        <v>0</v>
      </c>
      <c r="J486" s="167">
        <f>J487</f>
        <v>0</v>
      </c>
      <c r="K486" s="167"/>
      <c r="L486" s="167">
        <f>L487</f>
        <v>0</v>
      </c>
    </row>
    <row r="487" spans="1:12" ht="26.25" x14ac:dyDescent="0.25">
      <c r="A487" s="164"/>
      <c r="B487" s="164" t="s">
        <v>17</v>
      </c>
      <c r="C487" s="166" t="s">
        <v>18</v>
      </c>
      <c r="D487" s="189">
        <v>4083</v>
      </c>
      <c r="E487" s="189"/>
      <c r="F487" s="189">
        <v>4083</v>
      </c>
      <c r="G487" s="167">
        <v>0</v>
      </c>
      <c r="H487" s="167"/>
      <c r="I487" s="167">
        <v>0</v>
      </c>
      <c r="J487" s="167">
        <v>0</v>
      </c>
      <c r="K487" s="167"/>
      <c r="L487" s="167">
        <v>0</v>
      </c>
    </row>
    <row r="488" spans="1:12" ht="25.5" hidden="1" x14ac:dyDescent="0.25">
      <c r="A488" s="48" t="s">
        <v>1118</v>
      </c>
      <c r="B488" s="48"/>
      <c r="C488" s="49" t="s">
        <v>1119</v>
      </c>
      <c r="D488" s="189"/>
      <c r="E488" s="189">
        <f>E489</f>
        <v>0</v>
      </c>
      <c r="F488" s="189">
        <f>F489</f>
        <v>0</v>
      </c>
      <c r="G488" s="167"/>
      <c r="H488" s="167"/>
      <c r="I488" s="167"/>
      <c r="J488" s="167"/>
      <c r="K488" s="167"/>
      <c r="L488" s="167"/>
    </row>
    <row r="489" spans="1:12" ht="25.5" hidden="1" x14ac:dyDescent="0.25">
      <c r="A489" s="48"/>
      <c r="B489" s="48" t="s">
        <v>17</v>
      </c>
      <c r="C489" s="49" t="s">
        <v>18</v>
      </c>
      <c r="D489" s="189"/>
      <c r="E489" s="189"/>
      <c r="F489" s="189"/>
      <c r="G489" s="167"/>
      <c r="H489" s="167"/>
      <c r="I489" s="167"/>
      <c r="J489" s="167"/>
      <c r="K489" s="167"/>
      <c r="L489" s="167"/>
    </row>
    <row r="490" spans="1:12" x14ac:dyDescent="0.25">
      <c r="A490" s="161" t="s">
        <v>314</v>
      </c>
      <c r="B490" s="161"/>
      <c r="C490" s="162" t="s">
        <v>315</v>
      </c>
      <c r="D490" s="163">
        <f t="shared" ref="D490:L491" si="40">D491</f>
        <v>25743.9</v>
      </c>
      <c r="E490" s="163"/>
      <c r="F490" s="163">
        <f t="shared" si="40"/>
        <v>25743.9</v>
      </c>
      <c r="G490" s="163">
        <f t="shared" si="40"/>
        <v>26343.9</v>
      </c>
      <c r="H490" s="163"/>
      <c r="I490" s="163">
        <f t="shared" si="40"/>
        <v>26343.9</v>
      </c>
      <c r="J490" s="163">
        <f t="shared" si="40"/>
        <v>26343.9</v>
      </c>
      <c r="K490" s="163"/>
      <c r="L490" s="163">
        <f t="shared" si="40"/>
        <v>26343.9</v>
      </c>
    </row>
    <row r="491" spans="1:12" x14ac:dyDescent="0.25">
      <c r="A491" s="164" t="s">
        <v>316</v>
      </c>
      <c r="B491" s="165"/>
      <c r="C491" s="166" t="s">
        <v>439</v>
      </c>
      <c r="D491" s="167">
        <f t="shared" si="40"/>
        <v>25743.9</v>
      </c>
      <c r="E491" s="167"/>
      <c r="F491" s="167">
        <f t="shared" si="40"/>
        <v>25743.9</v>
      </c>
      <c r="G491" s="167">
        <f t="shared" si="40"/>
        <v>26343.9</v>
      </c>
      <c r="H491" s="167"/>
      <c r="I491" s="167">
        <f t="shared" si="40"/>
        <v>26343.9</v>
      </c>
      <c r="J491" s="167">
        <f t="shared" si="40"/>
        <v>26343.9</v>
      </c>
      <c r="K491" s="167"/>
      <c r="L491" s="167">
        <f t="shared" si="40"/>
        <v>26343.9</v>
      </c>
    </row>
    <row r="492" spans="1:12" ht="26.25" x14ac:dyDescent="0.25">
      <c r="A492" s="164"/>
      <c r="B492" s="164" t="s">
        <v>17</v>
      </c>
      <c r="C492" s="166" t="s">
        <v>18</v>
      </c>
      <c r="D492" s="167">
        <v>25743.9</v>
      </c>
      <c r="E492" s="167"/>
      <c r="F492" s="167">
        <v>25743.9</v>
      </c>
      <c r="G492" s="167">
        <v>26343.9</v>
      </c>
      <c r="H492" s="167"/>
      <c r="I492" s="167">
        <v>26343.9</v>
      </c>
      <c r="J492" s="167">
        <v>26343.9</v>
      </c>
      <c r="K492" s="167"/>
      <c r="L492" s="167">
        <v>26343.9</v>
      </c>
    </row>
    <row r="493" spans="1:12" ht="26.25" x14ac:dyDescent="0.25">
      <c r="A493" s="158" t="s">
        <v>317</v>
      </c>
      <c r="B493" s="158"/>
      <c r="C493" s="159" t="s">
        <v>318</v>
      </c>
      <c r="D493" s="160">
        <f t="shared" ref="D493:L495" si="41">D494</f>
        <v>2670.9</v>
      </c>
      <c r="E493" s="160"/>
      <c r="F493" s="160">
        <f t="shared" si="41"/>
        <v>2670.9</v>
      </c>
      <c r="G493" s="160">
        <f t="shared" si="41"/>
        <v>2670.9</v>
      </c>
      <c r="H493" s="160"/>
      <c r="I493" s="160">
        <f t="shared" si="41"/>
        <v>2670.9</v>
      </c>
      <c r="J493" s="160">
        <f t="shared" si="41"/>
        <v>2670.9</v>
      </c>
      <c r="K493" s="160"/>
      <c r="L493" s="160">
        <f t="shared" si="41"/>
        <v>2670.9</v>
      </c>
    </row>
    <row r="494" spans="1:12" ht="26.25" x14ac:dyDescent="0.25">
      <c r="A494" s="161" t="s">
        <v>319</v>
      </c>
      <c r="B494" s="161"/>
      <c r="C494" s="162" t="s">
        <v>320</v>
      </c>
      <c r="D494" s="163">
        <f t="shared" si="41"/>
        <v>2670.9</v>
      </c>
      <c r="E494" s="163"/>
      <c r="F494" s="163">
        <f t="shared" si="41"/>
        <v>2670.9</v>
      </c>
      <c r="G494" s="163">
        <f t="shared" si="41"/>
        <v>2670.9</v>
      </c>
      <c r="H494" s="163"/>
      <c r="I494" s="163">
        <f t="shared" si="41"/>
        <v>2670.9</v>
      </c>
      <c r="J494" s="163">
        <f t="shared" si="41"/>
        <v>2670.9</v>
      </c>
      <c r="K494" s="163"/>
      <c r="L494" s="163">
        <f t="shared" si="41"/>
        <v>2670.9</v>
      </c>
    </row>
    <row r="495" spans="1:12" ht="26.25" x14ac:dyDescent="0.25">
      <c r="A495" s="164" t="s">
        <v>435</v>
      </c>
      <c r="B495" s="165"/>
      <c r="C495" s="166" t="s">
        <v>321</v>
      </c>
      <c r="D495" s="167">
        <f t="shared" si="41"/>
        <v>2670.9</v>
      </c>
      <c r="E495" s="167"/>
      <c r="F495" s="167">
        <f t="shared" si="41"/>
        <v>2670.9</v>
      </c>
      <c r="G495" s="167">
        <f t="shared" si="41"/>
        <v>2670.9</v>
      </c>
      <c r="H495" s="167"/>
      <c r="I495" s="167">
        <f t="shared" si="41"/>
        <v>2670.9</v>
      </c>
      <c r="J495" s="167">
        <f t="shared" si="41"/>
        <v>2670.9</v>
      </c>
      <c r="K495" s="167"/>
      <c r="L495" s="167">
        <f t="shared" si="41"/>
        <v>2670.9</v>
      </c>
    </row>
    <row r="496" spans="1:12" ht="26.25" x14ac:dyDescent="0.25">
      <c r="A496" s="164"/>
      <c r="B496" s="164" t="s">
        <v>17</v>
      </c>
      <c r="C496" s="166" t="s">
        <v>18</v>
      </c>
      <c r="D496" s="167">
        <v>2670.9</v>
      </c>
      <c r="E496" s="167"/>
      <c r="F496" s="167">
        <v>2670.9</v>
      </c>
      <c r="G496" s="167">
        <v>2670.9</v>
      </c>
      <c r="H496" s="167"/>
      <c r="I496" s="167">
        <v>2670.9</v>
      </c>
      <c r="J496" s="167">
        <v>2670.9</v>
      </c>
      <c r="K496" s="167"/>
      <c r="L496" s="167">
        <v>2670.9</v>
      </c>
    </row>
    <row r="497" spans="1:12" ht="39" x14ac:dyDescent="0.25">
      <c r="A497" s="158" t="s">
        <v>322</v>
      </c>
      <c r="B497" s="158"/>
      <c r="C497" s="159" t="s">
        <v>323</v>
      </c>
      <c r="D497" s="160">
        <f t="shared" ref="D497:L499" si="42">D498</f>
        <v>264.5</v>
      </c>
      <c r="E497" s="160"/>
      <c r="F497" s="160">
        <f t="shared" si="42"/>
        <v>264.5</v>
      </c>
      <c r="G497" s="160">
        <f t="shared" si="42"/>
        <v>200</v>
      </c>
      <c r="H497" s="160"/>
      <c r="I497" s="160">
        <f t="shared" si="42"/>
        <v>200</v>
      </c>
      <c r="J497" s="160">
        <f t="shared" si="42"/>
        <v>200</v>
      </c>
      <c r="K497" s="160"/>
      <c r="L497" s="160">
        <f t="shared" si="42"/>
        <v>200</v>
      </c>
    </row>
    <row r="498" spans="1:12" ht="39" x14ac:dyDescent="0.25">
      <c r="A498" s="161" t="s">
        <v>324</v>
      </c>
      <c r="B498" s="161"/>
      <c r="C498" s="221" t="s">
        <v>325</v>
      </c>
      <c r="D498" s="163">
        <f t="shared" si="42"/>
        <v>264.5</v>
      </c>
      <c r="E498" s="163"/>
      <c r="F498" s="163">
        <f t="shared" si="42"/>
        <v>264.5</v>
      </c>
      <c r="G498" s="163">
        <f t="shared" si="42"/>
        <v>200</v>
      </c>
      <c r="H498" s="163"/>
      <c r="I498" s="163">
        <f t="shared" si="42"/>
        <v>200</v>
      </c>
      <c r="J498" s="163">
        <f t="shared" si="42"/>
        <v>200</v>
      </c>
      <c r="K498" s="163"/>
      <c r="L498" s="163">
        <f t="shared" si="42"/>
        <v>200</v>
      </c>
    </row>
    <row r="499" spans="1:12" ht="39" x14ac:dyDescent="0.25">
      <c r="A499" s="164" t="s">
        <v>326</v>
      </c>
      <c r="B499" s="164"/>
      <c r="C499" s="212" t="s">
        <v>327</v>
      </c>
      <c r="D499" s="167">
        <f t="shared" si="42"/>
        <v>264.5</v>
      </c>
      <c r="E499" s="167"/>
      <c r="F499" s="167">
        <f t="shared" si="42"/>
        <v>264.5</v>
      </c>
      <c r="G499" s="167">
        <f t="shared" si="42"/>
        <v>200</v>
      </c>
      <c r="H499" s="167"/>
      <c r="I499" s="167">
        <f t="shared" si="42"/>
        <v>200</v>
      </c>
      <c r="J499" s="167">
        <f t="shared" si="42"/>
        <v>200</v>
      </c>
      <c r="K499" s="167"/>
      <c r="L499" s="167">
        <f t="shared" si="42"/>
        <v>200</v>
      </c>
    </row>
    <row r="500" spans="1:12" ht="26.25" x14ac:dyDescent="0.25">
      <c r="A500" s="164"/>
      <c r="B500" s="164" t="s">
        <v>17</v>
      </c>
      <c r="C500" s="166" t="s">
        <v>18</v>
      </c>
      <c r="D500" s="167">
        <v>264.5</v>
      </c>
      <c r="E500" s="167"/>
      <c r="F500" s="167">
        <v>264.5</v>
      </c>
      <c r="G500" s="167">
        <v>200</v>
      </c>
      <c r="H500" s="167"/>
      <c r="I500" s="167">
        <v>200</v>
      </c>
      <c r="J500" s="167">
        <v>200</v>
      </c>
      <c r="K500" s="167"/>
      <c r="L500" s="167">
        <v>200</v>
      </c>
    </row>
    <row r="501" spans="1:12" ht="26.25" x14ac:dyDescent="0.25">
      <c r="A501" s="155" t="s">
        <v>328</v>
      </c>
      <c r="B501" s="222"/>
      <c r="C501" s="173" t="s">
        <v>329</v>
      </c>
      <c r="D501" s="157">
        <f>D502+D505</f>
        <v>170</v>
      </c>
      <c r="E501" s="157"/>
      <c r="F501" s="157">
        <f>F502+F505</f>
        <v>170</v>
      </c>
      <c r="G501" s="157">
        <f>G502+G505</f>
        <v>230</v>
      </c>
      <c r="H501" s="157"/>
      <c r="I501" s="157">
        <f>I502+I505</f>
        <v>230</v>
      </c>
      <c r="J501" s="157">
        <f>J502+J505</f>
        <v>230</v>
      </c>
      <c r="K501" s="157"/>
      <c r="L501" s="157">
        <f>L502+L505</f>
        <v>230</v>
      </c>
    </row>
    <row r="502" spans="1:12" ht="26.25" x14ac:dyDescent="0.25">
      <c r="A502" s="161" t="s">
        <v>330</v>
      </c>
      <c r="B502" s="171"/>
      <c r="C502" s="162" t="s">
        <v>331</v>
      </c>
      <c r="D502" s="163">
        <f t="shared" ref="D502:L503" si="43">D503</f>
        <v>70</v>
      </c>
      <c r="E502" s="163"/>
      <c r="F502" s="163">
        <f t="shared" si="43"/>
        <v>70</v>
      </c>
      <c r="G502" s="163">
        <f t="shared" si="43"/>
        <v>70</v>
      </c>
      <c r="H502" s="163"/>
      <c r="I502" s="163">
        <f t="shared" si="43"/>
        <v>70</v>
      </c>
      <c r="J502" s="163">
        <f t="shared" si="43"/>
        <v>70</v>
      </c>
      <c r="K502" s="163"/>
      <c r="L502" s="163">
        <f t="shared" si="43"/>
        <v>70</v>
      </c>
    </row>
    <row r="503" spans="1:12" x14ac:dyDescent="0.25">
      <c r="A503" s="164" t="s">
        <v>332</v>
      </c>
      <c r="B503" s="164"/>
      <c r="C503" s="166" t="s">
        <v>443</v>
      </c>
      <c r="D503" s="167">
        <f t="shared" si="43"/>
        <v>70</v>
      </c>
      <c r="E503" s="167"/>
      <c r="F503" s="167">
        <f t="shared" si="43"/>
        <v>70</v>
      </c>
      <c r="G503" s="167">
        <f t="shared" si="43"/>
        <v>70</v>
      </c>
      <c r="H503" s="167"/>
      <c r="I503" s="167">
        <f t="shared" si="43"/>
        <v>70</v>
      </c>
      <c r="J503" s="167">
        <f t="shared" si="43"/>
        <v>70</v>
      </c>
      <c r="K503" s="167"/>
      <c r="L503" s="167">
        <f t="shared" si="43"/>
        <v>70</v>
      </c>
    </row>
    <row r="504" spans="1:12" ht="26.25" x14ac:dyDescent="0.25">
      <c r="A504" s="164"/>
      <c r="B504" s="164" t="s">
        <v>17</v>
      </c>
      <c r="C504" s="166" t="s">
        <v>18</v>
      </c>
      <c r="D504" s="167">
        <v>70</v>
      </c>
      <c r="E504" s="167"/>
      <c r="F504" s="167">
        <v>70</v>
      </c>
      <c r="G504" s="167">
        <v>70</v>
      </c>
      <c r="H504" s="167"/>
      <c r="I504" s="167">
        <v>70</v>
      </c>
      <c r="J504" s="167">
        <v>70</v>
      </c>
      <c r="K504" s="167"/>
      <c r="L504" s="167">
        <v>70</v>
      </c>
    </row>
    <row r="505" spans="1:12" x14ac:dyDescent="0.25">
      <c r="A505" s="161" t="s">
        <v>813</v>
      </c>
      <c r="B505" s="161"/>
      <c r="C505" s="162" t="s">
        <v>333</v>
      </c>
      <c r="D505" s="163">
        <f>D506+D508+D510</f>
        <v>100</v>
      </c>
      <c r="E505" s="163"/>
      <c r="F505" s="163">
        <f>F506+F508+F510</f>
        <v>100</v>
      </c>
      <c r="G505" s="163">
        <f>G506+G508+G510</f>
        <v>160</v>
      </c>
      <c r="H505" s="163"/>
      <c r="I505" s="163">
        <f>I506+I508+I510</f>
        <v>160</v>
      </c>
      <c r="J505" s="163">
        <f>J506+J508+J510</f>
        <v>160</v>
      </c>
      <c r="K505" s="163"/>
      <c r="L505" s="163">
        <f>L506+L508+L510</f>
        <v>160</v>
      </c>
    </row>
    <row r="506" spans="1:12" ht="26.25" x14ac:dyDescent="0.25">
      <c r="A506" s="164" t="s">
        <v>814</v>
      </c>
      <c r="B506" s="165"/>
      <c r="C506" s="187" t="s">
        <v>334</v>
      </c>
      <c r="D506" s="167">
        <f>D507</f>
        <v>70</v>
      </c>
      <c r="E506" s="167"/>
      <c r="F506" s="167">
        <f>F507</f>
        <v>70</v>
      </c>
      <c r="G506" s="167">
        <f>G507</f>
        <v>100</v>
      </c>
      <c r="H506" s="167"/>
      <c r="I506" s="167">
        <f>I507</f>
        <v>100</v>
      </c>
      <c r="J506" s="167">
        <f>J507</f>
        <v>100</v>
      </c>
      <c r="K506" s="167"/>
      <c r="L506" s="167">
        <f>L507</f>
        <v>100</v>
      </c>
    </row>
    <row r="507" spans="1:12" ht="26.25" x14ac:dyDescent="0.25">
      <c r="A507" s="164"/>
      <c r="B507" s="164" t="s">
        <v>17</v>
      </c>
      <c r="C507" s="166" t="s">
        <v>18</v>
      </c>
      <c r="D507" s="167">
        <v>70</v>
      </c>
      <c r="E507" s="167"/>
      <c r="F507" s="167">
        <v>70</v>
      </c>
      <c r="G507" s="167">
        <v>100</v>
      </c>
      <c r="H507" s="167"/>
      <c r="I507" s="167">
        <v>100</v>
      </c>
      <c r="J507" s="167">
        <v>100</v>
      </c>
      <c r="K507" s="167"/>
      <c r="L507" s="167">
        <v>100</v>
      </c>
    </row>
    <row r="508" spans="1:12" x14ac:dyDescent="0.25">
      <c r="A508" s="164" t="s">
        <v>815</v>
      </c>
      <c r="B508" s="164"/>
      <c r="C508" s="223" t="s">
        <v>335</v>
      </c>
      <c r="D508" s="167">
        <f>D509</f>
        <v>0</v>
      </c>
      <c r="E508" s="167"/>
      <c r="F508" s="167">
        <f>F509</f>
        <v>0</v>
      </c>
      <c r="G508" s="167">
        <f>G509</f>
        <v>20</v>
      </c>
      <c r="H508" s="167"/>
      <c r="I508" s="167">
        <f>I509</f>
        <v>20</v>
      </c>
      <c r="J508" s="167">
        <f>J509</f>
        <v>20</v>
      </c>
      <c r="K508" s="167"/>
      <c r="L508" s="167">
        <f>L509</f>
        <v>20</v>
      </c>
    </row>
    <row r="509" spans="1:12" ht="26.25" x14ac:dyDescent="0.25">
      <c r="A509" s="164"/>
      <c r="B509" s="164" t="s">
        <v>17</v>
      </c>
      <c r="C509" s="166" t="s">
        <v>18</v>
      </c>
      <c r="D509" s="167">
        <v>0</v>
      </c>
      <c r="E509" s="167"/>
      <c r="F509" s="167">
        <v>0</v>
      </c>
      <c r="G509" s="167">
        <v>20</v>
      </c>
      <c r="H509" s="167"/>
      <c r="I509" s="167">
        <v>20</v>
      </c>
      <c r="J509" s="167">
        <v>20</v>
      </c>
      <c r="K509" s="167"/>
      <c r="L509" s="167">
        <v>20</v>
      </c>
    </row>
    <row r="510" spans="1:12" ht="26.25" x14ac:dyDescent="0.25">
      <c r="A510" s="164" t="s">
        <v>816</v>
      </c>
      <c r="B510" s="164"/>
      <c r="C510" s="187" t="s">
        <v>336</v>
      </c>
      <c r="D510" s="167">
        <f>D511</f>
        <v>30</v>
      </c>
      <c r="E510" s="167"/>
      <c r="F510" s="167">
        <f>F511</f>
        <v>30</v>
      </c>
      <c r="G510" s="167">
        <f>G511</f>
        <v>40</v>
      </c>
      <c r="H510" s="167"/>
      <c r="I510" s="167">
        <f>I511</f>
        <v>40</v>
      </c>
      <c r="J510" s="167">
        <f>J511</f>
        <v>40</v>
      </c>
      <c r="K510" s="167"/>
      <c r="L510" s="167">
        <f>L511</f>
        <v>40</v>
      </c>
    </row>
    <row r="511" spans="1:12" ht="26.25" x14ac:dyDescent="0.25">
      <c r="A511" s="164"/>
      <c r="B511" s="164" t="s">
        <v>17</v>
      </c>
      <c r="C511" s="166" t="s">
        <v>18</v>
      </c>
      <c r="D511" s="167">
        <v>30</v>
      </c>
      <c r="E511" s="167"/>
      <c r="F511" s="167">
        <v>30</v>
      </c>
      <c r="G511" s="167">
        <v>40</v>
      </c>
      <c r="H511" s="167"/>
      <c r="I511" s="167">
        <v>40</v>
      </c>
      <c r="J511" s="167">
        <v>40</v>
      </c>
      <c r="K511" s="167"/>
      <c r="L511" s="167">
        <v>40</v>
      </c>
    </row>
    <row r="512" spans="1:12" ht="51.75" x14ac:dyDescent="0.25">
      <c r="A512" s="155" t="s">
        <v>337</v>
      </c>
      <c r="B512" s="155"/>
      <c r="C512" s="173" t="s">
        <v>338</v>
      </c>
      <c r="D512" s="157">
        <f>D513+D522+D534</f>
        <v>18263.2</v>
      </c>
      <c r="E512" s="157">
        <f>E513+E522+E534</f>
        <v>0</v>
      </c>
      <c r="F512" s="157">
        <f>F513+F522+F534</f>
        <v>18263.2</v>
      </c>
      <c r="G512" s="157">
        <f>G513+G522+G534</f>
        <v>16126.500000000002</v>
      </c>
      <c r="H512" s="157"/>
      <c r="I512" s="157">
        <f>I513+I522+I534</f>
        <v>16126.500000000002</v>
      </c>
      <c r="J512" s="157">
        <f>J513+J522+J534</f>
        <v>15992.7</v>
      </c>
      <c r="K512" s="157"/>
      <c r="L512" s="157">
        <f>L513+L522+L534</f>
        <v>15992.7</v>
      </c>
    </row>
    <row r="513" spans="1:12" ht="39" x14ac:dyDescent="0.25">
      <c r="A513" s="161" t="s">
        <v>339</v>
      </c>
      <c r="B513" s="161"/>
      <c r="C513" s="204" t="s">
        <v>340</v>
      </c>
      <c r="D513" s="163">
        <f>D514+D516+D518</f>
        <v>14679.5</v>
      </c>
      <c r="E513" s="163">
        <f>E514+E516+E518</f>
        <v>0</v>
      </c>
      <c r="F513" s="163">
        <f>F514+F516+F518</f>
        <v>14679.5</v>
      </c>
      <c r="G513" s="163">
        <f>G514+G516+G518</f>
        <v>15007.300000000001</v>
      </c>
      <c r="H513" s="163"/>
      <c r="I513" s="163">
        <f>I514+I516+I518</f>
        <v>15007.300000000001</v>
      </c>
      <c r="J513" s="163">
        <f>J514+J516+J518</f>
        <v>15007.300000000001</v>
      </c>
      <c r="K513" s="163"/>
      <c r="L513" s="163">
        <f>L514+L516+L518</f>
        <v>15007.300000000001</v>
      </c>
    </row>
    <row r="514" spans="1:12" x14ac:dyDescent="0.25">
      <c r="A514" s="164" t="s">
        <v>341</v>
      </c>
      <c r="B514" s="164"/>
      <c r="C514" s="195" t="s">
        <v>461</v>
      </c>
      <c r="D514" s="167">
        <f>D515</f>
        <v>30</v>
      </c>
      <c r="E514" s="167"/>
      <c r="F514" s="167">
        <f>F515</f>
        <v>30</v>
      </c>
      <c r="G514" s="167">
        <f>G515</f>
        <v>25</v>
      </c>
      <c r="H514" s="167"/>
      <c r="I514" s="167">
        <f>I515</f>
        <v>25</v>
      </c>
      <c r="J514" s="167">
        <f>J515</f>
        <v>25</v>
      </c>
      <c r="K514" s="167"/>
      <c r="L514" s="167">
        <f>L515</f>
        <v>25</v>
      </c>
    </row>
    <row r="515" spans="1:12" ht="26.25" x14ac:dyDescent="0.25">
      <c r="A515" s="164"/>
      <c r="B515" s="164" t="s">
        <v>17</v>
      </c>
      <c r="C515" s="166" t="s">
        <v>18</v>
      </c>
      <c r="D515" s="167">
        <v>30</v>
      </c>
      <c r="E515" s="167"/>
      <c r="F515" s="167">
        <v>30</v>
      </c>
      <c r="G515" s="167">
        <v>25</v>
      </c>
      <c r="H515" s="167"/>
      <c r="I515" s="167">
        <v>25</v>
      </c>
      <c r="J515" s="167">
        <v>25</v>
      </c>
      <c r="K515" s="167"/>
      <c r="L515" s="167">
        <v>25</v>
      </c>
    </row>
    <row r="516" spans="1:12" ht="51.75" x14ac:dyDescent="0.25">
      <c r="A516" s="164" t="s">
        <v>342</v>
      </c>
      <c r="B516" s="164"/>
      <c r="C516" s="169" t="s">
        <v>444</v>
      </c>
      <c r="D516" s="167">
        <f>D517</f>
        <v>127.2</v>
      </c>
      <c r="E516" s="167"/>
      <c r="F516" s="167">
        <f>F517</f>
        <v>127.2</v>
      </c>
      <c r="G516" s="167">
        <f>G517</f>
        <v>70.2</v>
      </c>
      <c r="H516" s="167"/>
      <c r="I516" s="167">
        <f>I517</f>
        <v>70.2</v>
      </c>
      <c r="J516" s="167">
        <f>J517</f>
        <v>70.2</v>
      </c>
      <c r="K516" s="167"/>
      <c r="L516" s="167">
        <f>L517</f>
        <v>70.2</v>
      </c>
    </row>
    <row r="517" spans="1:12" ht="26.25" x14ac:dyDescent="0.25">
      <c r="A517" s="164"/>
      <c r="B517" s="164" t="s">
        <v>17</v>
      </c>
      <c r="C517" s="166" t="s">
        <v>18</v>
      </c>
      <c r="D517" s="167">
        <v>127.2</v>
      </c>
      <c r="E517" s="167"/>
      <c r="F517" s="167">
        <v>127.2</v>
      </c>
      <c r="G517" s="167">
        <v>70.2</v>
      </c>
      <c r="H517" s="167"/>
      <c r="I517" s="167">
        <v>70.2</v>
      </c>
      <c r="J517" s="167">
        <v>70.2</v>
      </c>
      <c r="K517" s="167"/>
      <c r="L517" s="167">
        <v>70.2</v>
      </c>
    </row>
    <row r="518" spans="1:12" ht="26.25" x14ac:dyDescent="0.25">
      <c r="A518" s="164" t="s">
        <v>343</v>
      </c>
      <c r="B518" s="164"/>
      <c r="C518" s="224" t="s">
        <v>864</v>
      </c>
      <c r="D518" s="167">
        <f>SUM(D519+D520)</f>
        <v>14522.3</v>
      </c>
      <c r="E518" s="167"/>
      <c r="F518" s="167">
        <f>SUM(F519+F520)</f>
        <v>14522.3</v>
      </c>
      <c r="G518" s="167">
        <f>SUM(G519+G520)</f>
        <v>14912.1</v>
      </c>
      <c r="H518" s="167"/>
      <c r="I518" s="167">
        <f>SUM(I519+I520)</f>
        <v>14912.1</v>
      </c>
      <c r="J518" s="167">
        <f>SUM(J519+J520)</f>
        <v>14912.1</v>
      </c>
      <c r="K518" s="167"/>
      <c r="L518" s="167">
        <f>SUM(L519+L520)</f>
        <v>14912.1</v>
      </c>
    </row>
    <row r="519" spans="1:12" ht="51.75" x14ac:dyDescent="0.25">
      <c r="A519" s="164"/>
      <c r="B519" s="164" t="s">
        <v>30</v>
      </c>
      <c r="C519" s="166" t="s">
        <v>454</v>
      </c>
      <c r="D519" s="167">
        <v>13074.3</v>
      </c>
      <c r="E519" s="167"/>
      <c r="F519" s="167">
        <v>13074.3</v>
      </c>
      <c r="G519" s="167">
        <v>13464.1</v>
      </c>
      <c r="H519" s="167"/>
      <c r="I519" s="167">
        <v>13464.1</v>
      </c>
      <c r="J519" s="167">
        <v>13464.1</v>
      </c>
      <c r="K519" s="167"/>
      <c r="L519" s="167">
        <v>13464.1</v>
      </c>
    </row>
    <row r="520" spans="1:12" ht="26.25" x14ac:dyDescent="0.25">
      <c r="A520" s="164"/>
      <c r="B520" s="164" t="s">
        <v>17</v>
      </c>
      <c r="C520" s="166" t="s">
        <v>18</v>
      </c>
      <c r="D520" s="167">
        <v>1448</v>
      </c>
      <c r="E520" s="167"/>
      <c r="F520" s="167">
        <v>1448</v>
      </c>
      <c r="G520" s="167">
        <v>1448</v>
      </c>
      <c r="H520" s="167"/>
      <c r="I520" s="167">
        <v>1448</v>
      </c>
      <c r="J520" s="167">
        <v>1448</v>
      </c>
      <c r="K520" s="167"/>
      <c r="L520" s="167">
        <v>1448</v>
      </c>
    </row>
    <row r="521" spans="1:12" x14ac:dyDescent="0.25">
      <c r="A521" s="164"/>
      <c r="B521" s="164" t="s">
        <v>32</v>
      </c>
      <c r="C521" s="166" t="s">
        <v>33</v>
      </c>
      <c r="D521" s="167">
        <v>0</v>
      </c>
      <c r="E521" s="167"/>
      <c r="F521" s="167">
        <v>0</v>
      </c>
      <c r="G521" s="167">
        <v>0</v>
      </c>
      <c r="H521" s="167"/>
      <c r="I521" s="167">
        <v>0</v>
      </c>
      <c r="J521" s="167">
        <v>0</v>
      </c>
      <c r="K521" s="167"/>
      <c r="L521" s="167">
        <v>0</v>
      </c>
    </row>
    <row r="522" spans="1:12" ht="26.25" x14ac:dyDescent="0.25">
      <c r="A522" s="161" t="s">
        <v>344</v>
      </c>
      <c r="B522" s="161"/>
      <c r="C522" s="204" t="s">
        <v>345</v>
      </c>
      <c r="D522" s="163">
        <f>D523+D525+D527+D531+D529</f>
        <v>3463.7</v>
      </c>
      <c r="E522" s="163">
        <f>E525</f>
        <v>0</v>
      </c>
      <c r="F522" s="163">
        <f>F523+F525+F527+F531+F529</f>
        <v>3463.7</v>
      </c>
      <c r="G522" s="163">
        <f>G523+G525+G527+G531+G529</f>
        <v>1099.2</v>
      </c>
      <c r="H522" s="163"/>
      <c r="I522" s="163">
        <f>I523+I525+I527+I531+I529</f>
        <v>1099.2</v>
      </c>
      <c r="J522" s="163">
        <f>J523+J525+J527+J531+J529</f>
        <v>914.5</v>
      </c>
      <c r="K522" s="163"/>
      <c r="L522" s="163">
        <f>L523+L525+L527+L531+L529</f>
        <v>914.5</v>
      </c>
    </row>
    <row r="523" spans="1:12" ht="26.25" x14ac:dyDescent="0.25">
      <c r="A523" s="164" t="s">
        <v>346</v>
      </c>
      <c r="B523" s="164"/>
      <c r="C523" s="205" t="s">
        <v>347</v>
      </c>
      <c r="D523" s="167">
        <f>D524</f>
        <v>339.5</v>
      </c>
      <c r="E523" s="167"/>
      <c r="F523" s="167">
        <f>F524</f>
        <v>339.5</v>
      </c>
      <c r="G523" s="167">
        <f>G524</f>
        <v>373.6</v>
      </c>
      <c r="H523" s="167"/>
      <c r="I523" s="167">
        <f>I524</f>
        <v>373.6</v>
      </c>
      <c r="J523" s="167">
        <f>J524</f>
        <v>197.5</v>
      </c>
      <c r="K523" s="167"/>
      <c r="L523" s="167">
        <f>L524</f>
        <v>197.5</v>
      </c>
    </row>
    <row r="524" spans="1:12" ht="26.25" x14ac:dyDescent="0.25">
      <c r="A524" s="164"/>
      <c r="B524" s="164" t="s">
        <v>17</v>
      </c>
      <c r="C524" s="166" t="s">
        <v>18</v>
      </c>
      <c r="D524" s="167">
        <v>339.5</v>
      </c>
      <c r="E524" s="167"/>
      <c r="F524" s="167">
        <v>339.5</v>
      </c>
      <c r="G524" s="167">
        <v>373.6</v>
      </c>
      <c r="H524" s="167"/>
      <c r="I524" s="167">
        <v>373.6</v>
      </c>
      <c r="J524" s="167">
        <v>197.5</v>
      </c>
      <c r="K524" s="167"/>
      <c r="L524" s="167">
        <v>197.5</v>
      </c>
    </row>
    <row r="525" spans="1:12" ht="26.25" x14ac:dyDescent="0.25">
      <c r="A525" s="164" t="s">
        <v>348</v>
      </c>
      <c r="B525" s="164"/>
      <c r="C525" s="169" t="s">
        <v>349</v>
      </c>
      <c r="D525" s="167">
        <f>D526</f>
        <v>918</v>
      </c>
      <c r="E525" s="167">
        <f>E526</f>
        <v>0</v>
      </c>
      <c r="F525" s="167">
        <f>F526</f>
        <v>918</v>
      </c>
      <c r="G525" s="167">
        <f>G526</f>
        <v>100.8</v>
      </c>
      <c r="H525" s="167"/>
      <c r="I525" s="167">
        <f>I526</f>
        <v>100.8</v>
      </c>
      <c r="J525" s="167">
        <f>J526</f>
        <v>300.8</v>
      </c>
      <c r="K525" s="167"/>
      <c r="L525" s="167">
        <f>L526</f>
        <v>300.8</v>
      </c>
    </row>
    <row r="526" spans="1:12" ht="26.25" x14ac:dyDescent="0.25">
      <c r="A526" s="164"/>
      <c r="B526" s="164" t="s">
        <v>17</v>
      </c>
      <c r="C526" s="166" t="s">
        <v>18</v>
      </c>
      <c r="D526" s="167">
        <v>918</v>
      </c>
      <c r="E526" s="167"/>
      <c r="F526" s="167">
        <f>SUM(D526:E526)</f>
        <v>918</v>
      </c>
      <c r="G526" s="167">
        <v>100.8</v>
      </c>
      <c r="H526" s="167"/>
      <c r="I526" s="167">
        <v>100.8</v>
      </c>
      <c r="J526" s="167">
        <v>300.8</v>
      </c>
      <c r="K526" s="167"/>
      <c r="L526" s="167">
        <v>300.8</v>
      </c>
    </row>
    <row r="527" spans="1:12" ht="26.25" x14ac:dyDescent="0.25">
      <c r="A527" s="164" t="s">
        <v>350</v>
      </c>
      <c r="B527" s="164"/>
      <c r="C527" s="224" t="s">
        <v>351</v>
      </c>
      <c r="D527" s="167">
        <f>D528</f>
        <v>0</v>
      </c>
      <c r="E527" s="167"/>
      <c r="F527" s="167">
        <f>F528</f>
        <v>0</v>
      </c>
      <c r="G527" s="167">
        <f>G528</f>
        <v>0</v>
      </c>
      <c r="H527" s="167"/>
      <c r="I527" s="167">
        <f>I528</f>
        <v>0</v>
      </c>
      <c r="J527" s="167">
        <f>J528</f>
        <v>0</v>
      </c>
      <c r="K527" s="167"/>
      <c r="L527" s="167">
        <f>L528</f>
        <v>0</v>
      </c>
    </row>
    <row r="528" spans="1:12" ht="26.25" x14ac:dyDescent="0.25">
      <c r="A528" s="164"/>
      <c r="B528" s="164" t="s">
        <v>17</v>
      </c>
      <c r="C528" s="166" t="s">
        <v>18</v>
      </c>
      <c r="D528" s="396">
        <v>0</v>
      </c>
      <c r="E528" s="396"/>
      <c r="F528" s="396">
        <v>0</v>
      </c>
      <c r="G528" s="396">
        <v>0</v>
      </c>
      <c r="H528" s="396"/>
      <c r="I528" s="396">
        <v>0</v>
      </c>
      <c r="J528" s="396">
        <v>0</v>
      </c>
      <c r="K528" s="396"/>
      <c r="L528" s="396">
        <v>0</v>
      </c>
    </row>
    <row r="529" spans="1:12" ht="26.25" x14ac:dyDescent="0.25">
      <c r="A529" s="164" t="s">
        <v>352</v>
      </c>
      <c r="B529" s="164"/>
      <c r="C529" s="166" t="s">
        <v>353</v>
      </c>
      <c r="D529" s="167">
        <f>D530</f>
        <v>1601.9</v>
      </c>
      <c r="E529" s="167"/>
      <c r="F529" s="167">
        <f>F530</f>
        <v>1601.9</v>
      </c>
      <c r="G529" s="167">
        <f>G530</f>
        <v>0</v>
      </c>
      <c r="H529" s="167"/>
      <c r="I529" s="167">
        <f>I530</f>
        <v>0</v>
      </c>
      <c r="J529" s="167">
        <f>J530</f>
        <v>0</v>
      </c>
      <c r="K529" s="167"/>
      <c r="L529" s="167">
        <f>L530</f>
        <v>0</v>
      </c>
    </row>
    <row r="530" spans="1:12" ht="26.25" x14ac:dyDescent="0.25">
      <c r="A530" s="164"/>
      <c r="B530" s="164" t="s">
        <v>17</v>
      </c>
      <c r="C530" s="166" t="s">
        <v>18</v>
      </c>
      <c r="D530" s="39">
        <f>1601.9-400+400</f>
        <v>1601.9</v>
      </c>
      <c r="E530" s="39"/>
      <c r="F530" s="39">
        <f>1601.9-400+400</f>
        <v>1601.9</v>
      </c>
      <c r="G530" s="39">
        <v>0</v>
      </c>
      <c r="H530" s="39"/>
      <c r="I530" s="39">
        <v>0</v>
      </c>
      <c r="J530" s="39">
        <v>0</v>
      </c>
      <c r="K530" s="39"/>
      <c r="L530" s="39">
        <v>0</v>
      </c>
    </row>
    <row r="531" spans="1:12" x14ac:dyDescent="0.25">
      <c r="A531" s="164" t="s">
        <v>354</v>
      </c>
      <c r="B531" s="164"/>
      <c r="C531" s="224" t="s">
        <v>355</v>
      </c>
      <c r="D531" s="167">
        <f>D532+D533</f>
        <v>604.29999999999995</v>
      </c>
      <c r="E531" s="167"/>
      <c r="F531" s="167">
        <f>F532+F533</f>
        <v>604.29999999999995</v>
      </c>
      <c r="G531" s="167">
        <f>G532+G533</f>
        <v>624.79999999999995</v>
      </c>
      <c r="H531" s="167"/>
      <c r="I531" s="167">
        <f>I532+I533</f>
        <v>624.79999999999995</v>
      </c>
      <c r="J531" s="167">
        <f>J532+J533</f>
        <v>416.2</v>
      </c>
      <c r="K531" s="167"/>
      <c r="L531" s="167">
        <f>L532+L533</f>
        <v>416.2</v>
      </c>
    </row>
    <row r="532" spans="1:12" ht="51.75" x14ac:dyDescent="0.25">
      <c r="A532" s="164"/>
      <c r="B532" s="164" t="s">
        <v>30</v>
      </c>
      <c r="C532" s="166" t="s">
        <v>454</v>
      </c>
      <c r="D532" s="167">
        <v>462.4</v>
      </c>
      <c r="E532" s="167"/>
      <c r="F532" s="167">
        <v>462.4</v>
      </c>
      <c r="G532" s="167">
        <v>491</v>
      </c>
      <c r="H532" s="167"/>
      <c r="I532" s="167">
        <v>491</v>
      </c>
      <c r="J532" s="167">
        <v>416.2</v>
      </c>
      <c r="K532" s="167"/>
      <c r="L532" s="167">
        <v>416.2</v>
      </c>
    </row>
    <row r="533" spans="1:12" ht="26.25" x14ac:dyDescent="0.25">
      <c r="A533" s="164"/>
      <c r="B533" s="164" t="s">
        <v>17</v>
      </c>
      <c r="C533" s="166" t="s">
        <v>18</v>
      </c>
      <c r="D533" s="167">
        <v>141.9</v>
      </c>
      <c r="E533" s="167"/>
      <c r="F533" s="167">
        <v>141.9</v>
      </c>
      <c r="G533" s="167">
        <v>133.80000000000001</v>
      </c>
      <c r="H533" s="167"/>
      <c r="I533" s="167">
        <v>133.80000000000001</v>
      </c>
      <c r="J533" s="167">
        <v>0</v>
      </c>
      <c r="K533" s="167"/>
      <c r="L533" s="167">
        <v>0</v>
      </c>
    </row>
    <row r="534" spans="1:12" ht="26.25" x14ac:dyDescent="0.25">
      <c r="A534" s="161" t="s">
        <v>356</v>
      </c>
      <c r="B534" s="161"/>
      <c r="C534" s="204" t="s">
        <v>358</v>
      </c>
      <c r="D534" s="163">
        <f t="shared" ref="D534:L535" si="44">D535</f>
        <v>120</v>
      </c>
      <c r="E534" s="163"/>
      <c r="F534" s="163">
        <f t="shared" si="44"/>
        <v>120</v>
      </c>
      <c r="G534" s="163">
        <f t="shared" si="44"/>
        <v>20</v>
      </c>
      <c r="H534" s="163"/>
      <c r="I534" s="163">
        <f t="shared" si="44"/>
        <v>20</v>
      </c>
      <c r="J534" s="163">
        <f t="shared" si="44"/>
        <v>70.900000000000006</v>
      </c>
      <c r="K534" s="163"/>
      <c r="L534" s="163">
        <f t="shared" si="44"/>
        <v>70.900000000000006</v>
      </c>
    </row>
    <row r="535" spans="1:12" x14ac:dyDescent="0.25">
      <c r="A535" s="164" t="s">
        <v>817</v>
      </c>
      <c r="B535" s="164"/>
      <c r="C535" s="224" t="s">
        <v>359</v>
      </c>
      <c r="D535" s="167">
        <f t="shared" si="44"/>
        <v>120</v>
      </c>
      <c r="E535" s="167"/>
      <c r="F535" s="167">
        <f t="shared" si="44"/>
        <v>120</v>
      </c>
      <c r="G535" s="167">
        <f t="shared" si="44"/>
        <v>20</v>
      </c>
      <c r="H535" s="167"/>
      <c r="I535" s="167">
        <f t="shared" si="44"/>
        <v>20</v>
      </c>
      <c r="J535" s="167">
        <f t="shared" si="44"/>
        <v>70.900000000000006</v>
      </c>
      <c r="K535" s="167"/>
      <c r="L535" s="167">
        <f t="shared" si="44"/>
        <v>70.900000000000006</v>
      </c>
    </row>
    <row r="536" spans="1:12" ht="26.25" x14ac:dyDescent="0.25">
      <c r="A536" s="164"/>
      <c r="B536" s="164" t="s">
        <v>17</v>
      </c>
      <c r="C536" s="166" t="s">
        <v>18</v>
      </c>
      <c r="D536" s="167">
        <v>120</v>
      </c>
      <c r="E536" s="167"/>
      <c r="F536" s="167">
        <v>120</v>
      </c>
      <c r="G536" s="167">
        <v>20</v>
      </c>
      <c r="H536" s="167"/>
      <c r="I536" s="167">
        <v>20</v>
      </c>
      <c r="J536" s="167">
        <v>70.900000000000006</v>
      </c>
      <c r="K536" s="167"/>
      <c r="L536" s="167">
        <v>70.900000000000006</v>
      </c>
    </row>
    <row r="537" spans="1:12" ht="39" x14ac:dyDescent="0.25">
      <c r="A537" s="155" t="s">
        <v>360</v>
      </c>
      <c r="B537" s="155"/>
      <c r="C537" s="173" t="s">
        <v>361</v>
      </c>
      <c r="D537" s="157">
        <f>D538</f>
        <v>0</v>
      </c>
      <c r="E537" s="157"/>
      <c r="F537" s="157">
        <f>F538</f>
        <v>0</v>
      </c>
      <c r="G537" s="157">
        <f t="shared" ref="G537:L537" si="45">G538</f>
        <v>0</v>
      </c>
      <c r="H537" s="157"/>
      <c r="I537" s="157">
        <f t="shared" si="45"/>
        <v>0</v>
      </c>
      <c r="J537" s="157">
        <f t="shared" si="45"/>
        <v>7956</v>
      </c>
      <c r="K537" s="157"/>
      <c r="L537" s="157">
        <f t="shared" si="45"/>
        <v>7956</v>
      </c>
    </row>
    <row r="538" spans="1:12" ht="39" x14ac:dyDescent="0.25">
      <c r="A538" s="158" t="s">
        <v>362</v>
      </c>
      <c r="B538" s="185"/>
      <c r="C538" s="159" t="s">
        <v>363</v>
      </c>
      <c r="D538" s="160">
        <f t="shared" ref="D538:L540" si="46">D539</f>
        <v>0</v>
      </c>
      <c r="E538" s="160"/>
      <c r="F538" s="160">
        <f t="shared" si="46"/>
        <v>0</v>
      </c>
      <c r="G538" s="160">
        <f t="shared" si="46"/>
        <v>0</v>
      </c>
      <c r="H538" s="160"/>
      <c r="I538" s="160">
        <f t="shared" si="46"/>
        <v>0</v>
      </c>
      <c r="J538" s="160">
        <f t="shared" si="46"/>
        <v>7956</v>
      </c>
      <c r="K538" s="160"/>
      <c r="L538" s="160">
        <f t="shared" si="46"/>
        <v>7956</v>
      </c>
    </row>
    <row r="539" spans="1:12" ht="39" x14ac:dyDescent="0.25">
      <c r="A539" s="161" t="s">
        <v>437</v>
      </c>
      <c r="B539" s="171"/>
      <c r="C539" s="162" t="s">
        <v>365</v>
      </c>
      <c r="D539" s="225">
        <f t="shared" si="46"/>
        <v>0</v>
      </c>
      <c r="E539" s="225"/>
      <c r="F539" s="225">
        <f t="shared" si="46"/>
        <v>0</v>
      </c>
      <c r="G539" s="225">
        <f t="shared" si="46"/>
        <v>0</v>
      </c>
      <c r="H539" s="225"/>
      <c r="I539" s="225">
        <f t="shared" si="46"/>
        <v>0</v>
      </c>
      <c r="J539" s="225">
        <f t="shared" si="46"/>
        <v>7956</v>
      </c>
      <c r="K539" s="225"/>
      <c r="L539" s="225">
        <f t="shared" si="46"/>
        <v>7956</v>
      </c>
    </row>
    <row r="540" spans="1:12" ht="39" x14ac:dyDescent="0.25">
      <c r="A540" s="164" t="s">
        <v>364</v>
      </c>
      <c r="B540" s="164"/>
      <c r="C540" s="166" t="s">
        <v>436</v>
      </c>
      <c r="D540" s="167">
        <f t="shared" si="46"/>
        <v>0</v>
      </c>
      <c r="E540" s="167"/>
      <c r="F540" s="167">
        <f t="shared" si="46"/>
        <v>0</v>
      </c>
      <c r="G540" s="167">
        <f t="shared" si="46"/>
        <v>0</v>
      </c>
      <c r="H540" s="167"/>
      <c r="I540" s="167">
        <f t="shared" si="46"/>
        <v>0</v>
      </c>
      <c r="J540" s="167">
        <f>J541+J543</f>
        <v>7956</v>
      </c>
      <c r="K540" s="167"/>
      <c r="L540" s="167">
        <f>L541+L543</f>
        <v>7956</v>
      </c>
    </row>
    <row r="541" spans="1:12" x14ac:dyDescent="0.25">
      <c r="A541" s="164"/>
      <c r="B541" s="164" t="s">
        <v>37</v>
      </c>
      <c r="C541" s="166" t="s">
        <v>38</v>
      </c>
      <c r="D541" s="167">
        <v>0</v>
      </c>
      <c r="E541" s="167"/>
      <c r="F541" s="167">
        <v>0</v>
      </c>
      <c r="G541" s="167">
        <v>0</v>
      </c>
      <c r="H541" s="167"/>
      <c r="I541" s="167">
        <v>0</v>
      </c>
      <c r="J541" s="167">
        <f>J542</f>
        <v>6117.2</v>
      </c>
      <c r="K541" s="167"/>
      <c r="L541" s="167">
        <f>L542</f>
        <v>6117.2</v>
      </c>
    </row>
    <row r="542" spans="1:12" x14ac:dyDescent="0.25">
      <c r="A542" s="164"/>
      <c r="B542" s="164"/>
      <c r="C542" s="212" t="s">
        <v>193</v>
      </c>
      <c r="D542" s="167">
        <v>0</v>
      </c>
      <c r="E542" s="167"/>
      <c r="F542" s="167">
        <v>0</v>
      </c>
      <c r="G542" s="167">
        <v>0</v>
      </c>
      <c r="H542" s="167"/>
      <c r="I542" s="167">
        <v>0</v>
      </c>
      <c r="J542" s="167">
        <v>6117.2</v>
      </c>
      <c r="K542" s="167"/>
      <c r="L542" s="167">
        <v>6117.2</v>
      </c>
    </row>
    <row r="543" spans="1:12" ht="26.25" x14ac:dyDescent="0.25">
      <c r="A543" s="164"/>
      <c r="B543" s="164" t="s">
        <v>187</v>
      </c>
      <c r="C543" s="166" t="s">
        <v>188</v>
      </c>
      <c r="D543" s="167">
        <v>0</v>
      </c>
      <c r="E543" s="167"/>
      <c r="F543" s="167">
        <v>0</v>
      </c>
      <c r="G543" s="167">
        <v>0</v>
      </c>
      <c r="H543" s="167"/>
      <c r="I543" s="167">
        <v>0</v>
      </c>
      <c r="J543" s="167">
        <f>J544</f>
        <v>1838.8</v>
      </c>
      <c r="K543" s="167"/>
      <c r="L543" s="167">
        <f>L544</f>
        <v>1838.8</v>
      </c>
    </row>
    <row r="544" spans="1:12" x14ac:dyDescent="0.25">
      <c r="A544" s="164"/>
      <c r="B544" s="164"/>
      <c r="C544" s="212" t="s">
        <v>193</v>
      </c>
      <c r="D544" s="167">
        <v>0</v>
      </c>
      <c r="E544" s="167"/>
      <c r="F544" s="167">
        <v>0</v>
      </c>
      <c r="G544" s="167">
        <v>0</v>
      </c>
      <c r="H544" s="167"/>
      <c r="I544" s="167">
        <v>0</v>
      </c>
      <c r="J544" s="167">
        <v>1838.8</v>
      </c>
      <c r="K544" s="167"/>
      <c r="L544" s="167">
        <v>1838.8</v>
      </c>
    </row>
    <row r="545" spans="1:12" ht="26.25" x14ac:dyDescent="0.25">
      <c r="A545" s="155" t="s">
        <v>366</v>
      </c>
      <c r="B545" s="222"/>
      <c r="C545" s="173" t="s">
        <v>367</v>
      </c>
      <c r="D545" s="157">
        <f>D546+D560</f>
        <v>4265.72</v>
      </c>
      <c r="E545" s="157">
        <f>E546+E560</f>
        <v>163</v>
      </c>
      <c r="F545" s="157">
        <f>F546+F560</f>
        <v>4428.72</v>
      </c>
      <c r="G545" s="157">
        <f>G546+G560</f>
        <v>3811.1</v>
      </c>
      <c r="H545" s="157"/>
      <c r="I545" s="157">
        <f>I546+I560</f>
        <v>3811.1</v>
      </c>
      <c r="J545" s="157">
        <f>J546+J560</f>
        <v>2300</v>
      </c>
      <c r="K545" s="157"/>
      <c r="L545" s="157">
        <f>L546+L560</f>
        <v>2300</v>
      </c>
    </row>
    <row r="546" spans="1:12" x14ac:dyDescent="0.25">
      <c r="A546" s="161" t="s">
        <v>368</v>
      </c>
      <c r="B546" s="171"/>
      <c r="C546" s="162" t="s">
        <v>369</v>
      </c>
      <c r="D546" s="163">
        <f>D547+D554</f>
        <v>4015.7200000000003</v>
      </c>
      <c r="E546" s="163">
        <f>E547+E554+E549+E558</f>
        <v>163</v>
      </c>
      <c r="F546" s="163">
        <f>F547+F554+F549+F558</f>
        <v>4178.72</v>
      </c>
      <c r="G546" s="163">
        <f>G547+G554</f>
        <v>3811.1</v>
      </c>
      <c r="H546" s="163"/>
      <c r="I546" s="163">
        <f>I547+I554</f>
        <v>3811.1</v>
      </c>
      <c r="J546" s="163">
        <f>J547+J554</f>
        <v>2000</v>
      </c>
      <c r="K546" s="163"/>
      <c r="L546" s="163">
        <f>L547+L554</f>
        <v>2000</v>
      </c>
    </row>
    <row r="547" spans="1:12" x14ac:dyDescent="0.25">
      <c r="A547" s="164" t="s">
        <v>475</v>
      </c>
      <c r="B547" s="164"/>
      <c r="C547" s="166" t="s">
        <v>755</v>
      </c>
      <c r="D547" s="167">
        <f>D548</f>
        <v>1100</v>
      </c>
      <c r="E547" s="167">
        <f>E548</f>
        <v>-16.100000000000001</v>
      </c>
      <c r="F547" s="167">
        <f>F548</f>
        <v>1083.9000000000001</v>
      </c>
      <c r="G547" s="167">
        <f>G548</f>
        <v>500</v>
      </c>
      <c r="H547" s="167"/>
      <c r="I547" s="167">
        <f>I548</f>
        <v>500</v>
      </c>
      <c r="J547" s="167">
        <f>J548</f>
        <v>1000</v>
      </c>
      <c r="K547" s="167"/>
      <c r="L547" s="167">
        <f>L548</f>
        <v>1000</v>
      </c>
    </row>
    <row r="548" spans="1:12" ht="26.25" x14ac:dyDescent="0.25">
      <c r="A548" s="164"/>
      <c r="B548" s="164" t="s">
        <v>17</v>
      </c>
      <c r="C548" s="166" t="s">
        <v>18</v>
      </c>
      <c r="D548" s="167">
        <v>1100</v>
      </c>
      <c r="E548" s="167">
        <v>-16.100000000000001</v>
      </c>
      <c r="F548" s="167">
        <f>SUM(D548:E548)</f>
        <v>1083.9000000000001</v>
      </c>
      <c r="G548" s="167">
        <v>500</v>
      </c>
      <c r="H548" s="167"/>
      <c r="I548" s="167">
        <v>500</v>
      </c>
      <c r="J548" s="167">
        <v>1000</v>
      </c>
      <c r="K548" s="167"/>
      <c r="L548" s="167">
        <v>1000</v>
      </c>
    </row>
    <row r="549" spans="1:12" x14ac:dyDescent="0.25">
      <c r="A549" s="164" t="s">
        <v>1123</v>
      </c>
      <c r="B549" s="164"/>
      <c r="C549" s="166" t="s">
        <v>1124</v>
      </c>
      <c r="D549" s="167"/>
      <c r="E549" s="167">
        <f>E550</f>
        <v>107.1</v>
      </c>
      <c r="F549" s="167">
        <f>F550</f>
        <v>107.1</v>
      </c>
      <c r="G549" s="167"/>
      <c r="H549" s="167"/>
      <c r="I549" s="167">
        <v>0</v>
      </c>
      <c r="J549" s="167"/>
      <c r="K549" s="167"/>
      <c r="L549" s="167">
        <v>0</v>
      </c>
    </row>
    <row r="550" spans="1:12" ht="26.25" x14ac:dyDescent="0.25">
      <c r="A550" s="164"/>
      <c r="B550" s="164" t="s">
        <v>17</v>
      </c>
      <c r="C550" s="166" t="s">
        <v>18</v>
      </c>
      <c r="D550" s="167"/>
      <c r="E550" s="167">
        <f>E551+E552+E553</f>
        <v>107.1</v>
      </c>
      <c r="F550" s="167">
        <f>F551+F552+F553</f>
        <v>107.1</v>
      </c>
      <c r="G550" s="167"/>
      <c r="H550" s="167"/>
      <c r="I550" s="167">
        <v>0</v>
      </c>
      <c r="J550" s="167"/>
      <c r="K550" s="167"/>
      <c r="L550" s="167">
        <v>0</v>
      </c>
    </row>
    <row r="551" spans="1:12" x14ac:dyDescent="0.25">
      <c r="A551" s="164"/>
      <c r="B551" s="164"/>
      <c r="C551" s="212" t="s">
        <v>1125</v>
      </c>
      <c r="D551" s="167"/>
      <c r="E551" s="167">
        <v>61.5</v>
      </c>
      <c r="F551" s="167">
        <v>61.5</v>
      </c>
      <c r="G551" s="167"/>
      <c r="H551" s="167"/>
      <c r="I551" s="167">
        <v>0</v>
      </c>
      <c r="J551" s="167"/>
      <c r="K551" s="167"/>
      <c r="L551" s="167">
        <v>0</v>
      </c>
    </row>
    <row r="552" spans="1:12" x14ac:dyDescent="0.25">
      <c r="A552" s="164"/>
      <c r="B552" s="164"/>
      <c r="C552" s="212" t="s">
        <v>192</v>
      </c>
      <c r="D552" s="167"/>
      <c r="E552" s="167">
        <v>29.5</v>
      </c>
      <c r="F552" s="167">
        <v>29.5</v>
      </c>
      <c r="G552" s="167"/>
      <c r="H552" s="167"/>
      <c r="I552" s="167">
        <v>0</v>
      </c>
      <c r="J552" s="167"/>
      <c r="K552" s="167"/>
      <c r="L552" s="167">
        <v>0</v>
      </c>
    </row>
    <row r="553" spans="1:12" x14ac:dyDescent="0.25">
      <c r="A553" s="164"/>
      <c r="B553" s="164"/>
      <c r="C553" s="166" t="s">
        <v>451</v>
      </c>
      <c r="D553" s="167"/>
      <c r="E553" s="167">
        <v>16.100000000000001</v>
      </c>
      <c r="F553" s="167">
        <v>16.100000000000001</v>
      </c>
      <c r="G553" s="167"/>
      <c r="H553" s="167"/>
      <c r="I553" s="167">
        <v>0</v>
      </c>
      <c r="J553" s="167"/>
      <c r="K553" s="167"/>
      <c r="L553" s="167">
        <v>0</v>
      </c>
    </row>
    <row r="554" spans="1:12" ht="25.5" x14ac:dyDescent="0.25">
      <c r="A554" s="164" t="s">
        <v>466</v>
      </c>
      <c r="B554" s="164"/>
      <c r="C554" s="195" t="s">
        <v>753</v>
      </c>
      <c r="D554" s="167">
        <f>D555</f>
        <v>2915.7200000000003</v>
      </c>
      <c r="E554" s="167"/>
      <c r="F554" s="167">
        <f>F555</f>
        <v>2915.7200000000003</v>
      </c>
      <c r="G554" s="167">
        <f>G555</f>
        <v>3311.1</v>
      </c>
      <c r="H554" s="167"/>
      <c r="I554" s="167">
        <f>I555</f>
        <v>3311.1</v>
      </c>
      <c r="J554" s="167">
        <f>J555</f>
        <v>1000</v>
      </c>
      <c r="K554" s="167"/>
      <c r="L554" s="167">
        <f>L555</f>
        <v>1000</v>
      </c>
    </row>
    <row r="555" spans="1:12" ht="26.25" x14ac:dyDescent="0.25">
      <c r="A555" s="164"/>
      <c r="B555" s="164" t="s">
        <v>17</v>
      </c>
      <c r="C555" s="166" t="s">
        <v>18</v>
      </c>
      <c r="D555" s="167">
        <f>D556+D557</f>
        <v>2915.7200000000003</v>
      </c>
      <c r="E555" s="167"/>
      <c r="F555" s="167">
        <f>F556+F557</f>
        <v>2915.7200000000003</v>
      </c>
      <c r="G555" s="167">
        <f>G556+G557</f>
        <v>3311.1</v>
      </c>
      <c r="H555" s="167"/>
      <c r="I555" s="167">
        <f>I556+I557</f>
        <v>3311.1</v>
      </c>
      <c r="J555" s="167">
        <v>1000</v>
      </c>
      <c r="K555" s="167"/>
      <c r="L555" s="167">
        <v>1000</v>
      </c>
    </row>
    <row r="556" spans="1:12" x14ac:dyDescent="0.25">
      <c r="A556" s="164"/>
      <c r="B556" s="164"/>
      <c r="C556" s="212" t="s">
        <v>192</v>
      </c>
      <c r="D556" s="167">
        <v>2478.3620000000001</v>
      </c>
      <c r="E556" s="167"/>
      <c r="F556" s="167">
        <f>SUM(D556:E556)</f>
        <v>2478.3620000000001</v>
      </c>
      <c r="G556" s="167">
        <v>2814.4</v>
      </c>
      <c r="H556" s="167"/>
      <c r="I556" s="167">
        <v>2814.4</v>
      </c>
      <c r="J556" s="167">
        <v>0</v>
      </c>
      <c r="K556" s="167"/>
      <c r="L556" s="167">
        <v>0</v>
      </c>
    </row>
    <row r="557" spans="1:12" x14ac:dyDescent="0.25">
      <c r="A557" s="164"/>
      <c r="B557" s="164"/>
      <c r="C557" s="166" t="s">
        <v>451</v>
      </c>
      <c r="D557" s="167">
        <v>437.358</v>
      </c>
      <c r="E557" s="167"/>
      <c r="F557" s="167">
        <f>SUM(D557:E557)</f>
        <v>437.358</v>
      </c>
      <c r="G557" s="167">
        <v>496.7</v>
      </c>
      <c r="H557" s="167"/>
      <c r="I557" s="167">
        <v>496.7</v>
      </c>
      <c r="J557" s="167">
        <v>1000</v>
      </c>
      <c r="K557" s="167"/>
      <c r="L557" s="167">
        <v>1000</v>
      </c>
    </row>
    <row r="558" spans="1:12" ht="51.75" x14ac:dyDescent="0.25">
      <c r="A558" s="164" t="s">
        <v>1144</v>
      </c>
      <c r="B558" s="164"/>
      <c r="C558" s="166" t="s">
        <v>1143</v>
      </c>
      <c r="D558" s="167"/>
      <c r="E558" s="167">
        <v>72</v>
      </c>
      <c r="F558" s="167">
        <v>72</v>
      </c>
      <c r="G558" s="167"/>
      <c r="H558" s="167"/>
      <c r="I558" s="167">
        <v>0</v>
      </c>
      <c r="J558" s="167"/>
      <c r="K558" s="167"/>
      <c r="L558" s="167">
        <v>0</v>
      </c>
    </row>
    <row r="559" spans="1:12" ht="26.25" x14ac:dyDescent="0.25">
      <c r="A559" s="164"/>
      <c r="B559" s="164" t="s">
        <v>17</v>
      </c>
      <c r="C559" s="166" t="s">
        <v>18</v>
      </c>
      <c r="D559" s="167"/>
      <c r="E559" s="167">
        <v>72</v>
      </c>
      <c r="F559" s="167">
        <v>72</v>
      </c>
      <c r="G559" s="167"/>
      <c r="H559" s="167"/>
      <c r="I559" s="167">
        <v>0</v>
      </c>
      <c r="J559" s="167"/>
      <c r="K559" s="167"/>
      <c r="L559" s="167">
        <v>0</v>
      </c>
    </row>
    <row r="560" spans="1:12" ht="39" x14ac:dyDescent="0.25">
      <c r="A560" s="161" t="s">
        <v>370</v>
      </c>
      <c r="B560" s="171"/>
      <c r="C560" s="162" t="s">
        <v>1185</v>
      </c>
      <c r="D560" s="163">
        <f t="shared" ref="D560:L561" si="47">D561</f>
        <v>250</v>
      </c>
      <c r="E560" s="163"/>
      <c r="F560" s="163">
        <f t="shared" si="47"/>
        <v>250</v>
      </c>
      <c r="G560" s="163">
        <f t="shared" si="47"/>
        <v>0</v>
      </c>
      <c r="H560" s="163"/>
      <c r="I560" s="163">
        <f t="shared" si="47"/>
        <v>0</v>
      </c>
      <c r="J560" s="163">
        <f t="shared" si="47"/>
        <v>300</v>
      </c>
      <c r="K560" s="163"/>
      <c r="L560" s="163">
        <f t="shared" si="47"/>
        <v>300</v>
      </c>
    </row>
    <row r="561" spans="1:12" ht="39" x14ac:dyDescent="0.25">
      <c r="A561" s="164" t="s">
        <v>476</v>
      </c>
      <c r="B561" s="164"/>
      <c r="C561" s="166" t="s">
        <v>371</v>
      </c>
      <c r="D561" s="167">
        <f t="shared" si="47"/>
        <v>250</v>
      </c>
      <c r="E561" s="167"/>
      <c r="F561" s="167">
        <f t="shared" si="47"/>
        <v>250</v>
      </c>
      <c r="G561" s="167">
        <f t="shared" si="47"/>
        <v>0</v>
      </c>
      <c r="H561" s="167"/>
      <c r="I561" s="167">
        <f t="shared" si="47"/>
        <v>0</v>
      </c>
      <c r="J561" s="167">
        <f t="shared" si="47"/>
        <v>300</v>
      </c>
      <c r="K561" s="167"/>
      <c r="L561" s="167">
        <f t="shared" si="47"/>
        <v>300</v>
      </c>
    </row>
    <row r="562" spans="1:12" ht="26.25" x14ac:dyDescent="0.25">
      <c r="A562" s="164"/>
      <c r="B562" s="164" t="s">
        <v>17</v>
      </c>
      <c r="C562" s="166" t="s">
        <v>18</v>
      </c>
      <c r="D562" s="167">
        <v>250</v>
      </c>
      <c r="E562" s="167"/>
      <c r="F562" s="167">
        <v>250</v>
      </c>
      <c r="G562" s="167">
        <v>0</v>
      </c>
      <c r="H562" s="167"/>
      <c r="I562" s="167">
        <v>0</v>
      </c>
      <c r="J562" s="167">
        <v>300</v>
      </c>
      <c r="K562" s="167"/>
      <c r="L562" s="167">
        <v>300</v>
      </c>
    </row>
    <row r="563" spans="1:12" ht="39" x14ac:dyDescent="0.25">
      <c r="A563" s="155" t="s">
        <v>372</v>
      </c>
      <c r="B563" s="155"/>
      <c r="C563" s="173" t="s">
        <v>416</v>
      </c>
      <c r="D563" s="157">
        <f>D564</f>
        <v>429.1</v>
      </c>
      <c r="E563" s="157"/>
      <c r="F563" s="157">
        <f>F564</f>
        <v>429.1</v>
      </c>
      <c r="G563" s="157">
        <f>G564</f>
        <v>107.8</v>
      </c>
      <c r="H563" s="157"/>
      <c r="I563" s="157">
        <f>I564</f>
        <v>107.8</v>
      </c>
      <c r="J563" s="157">
        <f>J564</f>
        <v>0</v>
      </c>
      <c r="K563" s="157"/>
      <c r="L563" s="157">
        <f>L564</f>
        <v>0</v>
      </c>
    </row>
    <row r="564" spans="1:12" ht="39" x14ac:dyDescent="0.25">
      <c r="A564" s="161" t="s">
        <v>438</v>
      </c>
      <c r="B564" s="171"/>
      <c r="C564" s="162" t="s">
        <v>373</v>
      </c>
      <c r="D564" s="163">
        <f>D565+D567</f>
        <v>429.1</v>
      </c>
      <c r="E564" s="163"/>
      <c r="F564" s="163">
        <f>F565+F567</f>
        <v>429.1</v>
      </c>
      <c r="G564" s="163">
        <f>G565+G567</f>
        <v>107.8</v>
      </c>
      <c r="H564" s="163"/>
      <c r="I564" s="163">
        <f>I565+I567</f>
        <v>107.8</v>
      </c>
      <c r="J564" s="163">
        <f>J565+J567</f>
        <v>0</v>
      </c>
      <c r="K564" s="163"/>
      <c r="L564" s="163">
        <f>L565+L567</f>
        <v>0</v>
      </c>
    </row>
    <row r="565" spans="1:12" ht="39" x14ac:dyDescent="0.25">
      <c r="A565" s="164" t="s">
        <v>375</v>
      </c>
      <c r="B565" s="164"/>
      <c r="C565" s="166" t="s">
        <v>376</v>
      </c>
      <c r="D565" s="167">
        <v>0</v>
      </c>
      <c r="E565" s="167"/>
      <c r="F565" s="167">
        <v>0</v>
      </c>
      <c r="G565" s="167">
        <v>107.8</v>
      </c>
      <c r="H565" s="167"/>
      <c r="I565" s="167">
        <v>107.8</v>
      </c>
      <c r="J565" s="167">
        <v>0</v>
      </c>
      <c r="K565" s="167"/>
      <c r="L565" s="167">
        <v>0</v>
      </c>
    </row>
    <row r="566" spans="1:12" ht="26.25" x14ac:dyDescent="0.25">
      <c r="A566" s="164"/>
      <c r="B566" s="164" t="s">
        <v>17</v>
      </c>
      <c r="C566" s="166" t="s">
        <v>374</v>
      </c>
      <c r="D566" s="167">
        <v>0</v>
      </c>
      <c r="E566" s="167"/>
      <c r="F566" s="167">
        <v>0</v>
      </c>
      <c r="G566" s="167">
        <v>107.8</v>
      </c>
      <c r="H566" s="167"/>
      <c r="I566" s="167">
        <v>107.8</v>
      </c>
      <c r="J566" s="167">
        <v>0</v>
      </c>
      <c r="K566" s="167"/>
      <c r="L566" s="167">
        <v>0</v>
      </c>
    </row>
    <row r="567" spans="1:12" ht="38.25" x14ac:dyDescent="0.25">
      <c r="A567" s="199" t="s">
        <v>494</v>
      </c>
      <c r="B567" s="199"/>
      <c r="C567" s="195" t="s">
        <v>495</v>
      </c>
      <c r="D567" s="167">
        <f>D568</f>
        <v>429.1</v>
      </c>
      <c r="E567" s="167"/>
      <c r="F567" s="167">
        <f>F568</f>
        <v>429.1</v>
      </c>
      <c r="G567" s="167">
        <f>G568</f>
        <v>0</v>
      </c>
      <c r="H567" s="167"/>
      <c r="I567" s="167">
        <f>I568</f>
        <v>0</v>
      </c>
      <c r="J567" s="167">
        <v>0</v>
      </c>
      <c r="K567" s="167"/>
      <c r="L567" s="167">
        <v>0</v>
      </c>
    </row>
    <row r="568" spans="1:12" ht="26.25" x14ac:dyDescent="0.25">
      <c r="A568" s="164"/>
      <c r="B568" s="164" t="s">
        <v>17</v>
      </c>
      <c r="C568" s="166" t="s">
        <v>374</v>
      </c>
      <c r="D568" s="167">
        <f>SUM(D569:D570)</f>
        <v>429.1</v>
      </c>
      <c r="E568" s="167"/>
      <c r="F568" s="167">
        <f>SUM(F569:F570)</f>
        <v>429.1</v>
      </c>
      <c r="G568" s="167">
        <f>SUM(G569:G570)</f>
        <v>0</v>
      </c>
      <c r="H568" s="167"/>
      <c r="I568" s="167">
        <f>SUM(I569:I570)</f>
        <v>0</v>
      </c>
      <c r="J568" s="167">
        <v>0</v>
      </c>
      <c r="K568" s="167"/>
      <c r="L568" s="167">
        <v>0</v>
      </c>
    </row>
    <row r="569" spans="1:12" x14ac:dyDescent="0.25">
      <c r="A569" s="164"/>
      <c r="B569" s="164"/>
      <c r="C569" s="166" t="s">
        <v>102</v>
      </c>
      <c r="D569" s="167">
        <v>321.7</v>
      </c>
      <c r="E569" s="167"/>
      <c r="F569" s="167">
        <v>321.7</v>
      </c>
      <c r="G569" s="167">
        <v>0</v>
      </c>
      <c r="H569" s="167"/>
      <c r="I569" s="167">
        <v>0</v>
      </c>
      <c r="J569" s="167">
        <v>0</v>
      </c>
      <c r="K569" s="167"/>
      <c r="L569" s="167">
        <v>0</v>
      </c>
    </row>
    <row r="570" spans="1:12" x14ac:dyDescent="0.25">
      <c r="A570" s="164"/>
      <c r="B570" s="164"/>
      <c r="C570" s="166" t="s">
        <v>147</v>
      </c>
      <c r="D570" s="167">
        <v>107.4</v>
      </c>
      <c r="E570" s="167"/>
      <c r="F570" s="167">
        <v>107.4</v>
      </c>
      <c r="G570" s="167">
        <v>0</v>
      </c>
      <c r="H570" s="167"/>
      <c r="I570" s="167">
        <v>0</v>
      </c>
      <c r="J570" s="167">
        <v>0</v>
      </c>
      <c r="K570" s="167"/>
      <c r="L570" s="167">
        <v>0</v>
      </c>
    </row>
    <row r="571" spans="1:12" x14ac:dyDescent="0.25">
      <c r="A571" s="226" t="s">
        <v>377</v>
      </c>
      <c r="B571" s="226"/>
      <c r="C571" s="227" t="s">
        <v>378</v>
      </c>
      <c r="D571" s="228">
        <f>D572+D580</f>
        <v>55722.1</v>
      </c>
      <c r="E571" s="228">
        <f>E572+E580</f>
        <v>494.3</v>
      </c>
      <c r="F571" s="228">
        <f>F572+F580</f>
        <v>56216.399999999994</v>
      </c>
      <c r="G571" s="228">
        <f>G572+G580</f>
        <v>52581.3</v>
      </c>
      <c r="H571" s="228"/>
      <c r="I571" s="228">
        <f>I572+I580</f>
        <v>52581.3</v>
      </c>
      <c r="J571" s="228">
        <f>J572+J580</f>
        <v>53699.3</v>
      </c>
      <c r="K571" s="228"/>
      <c r="L571" s="228">
        <f>L572+L580</f>
        <v>53699.3</v>
      </c>
    </row>
    <row r="572" spans="1:12" ht="26.25" x14ac:dyDescent="0.25">
      <c r="A572" s="229" t="s">
        <v>379</v>
      </c>
      <c r="B572" s="230"/>
      <c r="C572" s="231" t="s">
        <v>380</v>
      </c>
      <c r="D572" s="232">
        <f>D573+D575+D578</f>
        <v>2581</v>
      </c>
      <c r="E572" s="232"/>
      <c r="F572" s="232">
        <f>F573+F575+F578</f>
        <v>2581</v>
      </c>
      <c r="G572" s="232">
        <f>G573+G575+G578</f>
        <v>2610.6999999999998</v>
      </c>
      <c r="H572" s="232"/>
      <c r="I572" s="232">
        <f>I573+I575+I578</f>
        <v>2610.6999999999998</v>
      </c>
      <c r="J572" s="232">
        <f>J573+J575+J578</f>
        <v>2610.6999999999998</v>
      </c>
      <c r="K572" s="232"/>
      <c r="L572" s="232">
        <f>L573+L575+L578</f>
        <v>2610.6999999999998</v>
      </c>
    </row>
    <row r="573" spans="1:12" ht="27.75" customHeight="1" x14ac:dyDescent="0.25">
      <c r="A573" s="164" t="s">
        <v>381</v>
      </c>
      <c r="B573" s="164"/>
      <c r="C573" s="166" t="s">
        <v>382</v>
      </c>
      <c r="D573" s="167">
        <f>D574</f>
        <v>1164</v>
      </c>
      <c r="E573" s="167"/>
      <c r="F573" s="167">
        <f>F574</f>
        <v>1164</v>
      </c>
      <c r="G573" s="167">
        <f>G574</f>
        <v>1164</v>
      </c>
      <c r="H573" s="167"/>
      <c r="I573" s="167">
        <f>I574</f>
        <v>1164</v>
      </c>
      <c r="J573" s="167">
        <f>J574</f>
        <v>1164</v>
      </c>
      <c r="K573" s="167"/>
      <c r="L573" s="167">
        <f>L574</f>
        <v>1164</v>
      </c>
    </row>
    <row r="574" spans="1:12" ht="51.75" x14ac:dyDescent="0.25">
      <c r="A574" s="164"/>
      <c r="B574" s="164" t="s">
        <v>30</v>
      </c>
      <c r="C574" s="166" t="s">
        <v>454</v>
      </c>
      <c r="D574" s="167">
        <v>1164</v>
      </c>
      <c r="E574" s="167"/>
      <c r="F574" s="167">
        <v>1164</v>
      </c>
      <c r="G574" s="167">
        <v>1164</v>
      </c>
      <c r="H574" s="167"/>
      <c r="I574" s="167">
        <v>1164</v>
      </c>
      <c r="J574" s="167">
        <v>1164</v>
      </c>
      <c r="K574" s="167"/>
      <c r="L574" s="167">
        <v>1164</v>
      </c>
    </row>
    <row r="575" spans="1:12" ht="26.25" x14ac:dyDescent="0.25">
      <c r="A575" s="164" t="s">
        <v>383</v>
      </c>
      <c r="B575" s="164"/>
      <c r="C575" s="166" t="s">
        <v>384</v>
      </c>
      <c r="D575" s="167">
        <f>D576+D577</f>
        <v>1406</v>
      </c>
      <c r="E575" s="167"/>
      <c r="F575" s="167">
        <f>F576+F577</f>
        <v>1406</v>
      </c>
      <c r="G575" s="167">
        <f>G576+G577</f>
        <v>1446.7</v>
      </c>
      <c r="H575" s="167"/>
      <c r="I575" s="167">
        <f>I576+I577</f>
        <v>1446.7</v>
      </c>
      <c r="J575" s="167">
        <f>J576+J577</f>
        <v>1446.7</v>
      </c>
      <c r="K575" s="167"/>
      <c r="L575" s="167">
        <f>L576+L577</f>
        <v>1446.7</v>
      </c>
    </row>
    <row r="576" spans="1:12" ht="51.75" x14ac:dyDescent="0.25">
      <c r="A576" s="164"/>
      <c r="B576" s="164" t="s">
        <v>30</v>
      </c>
      <c r="C576" s="166" t="s">
        <v>454</v>
      </c>
      <c r="D576" s="167">
        <v>1365.3</v>
      </c>
      <c r="E576" s="167"/>
      <c r="F576" s="167">
        <v>1365.3</v>
      </c>
      <c r="G576" s="167">
        <v>1406</v>
      </c>
      <c r="H576" s="167"/>
      <c r="I576" s="167">
        <v>1406</v>
      </c>
      <c r="J576" s="167">
        <v>1406</v>
      </c>
      <c r="K576" s="167"/>
      <c r="L576" s="167">
        <v>1406</v>
      </c>
    </row>
    <row r="577" spans="1:12" ht="26.25" x14ac:dyDescent="0.25">
      <c r="A577" s="164"/>
      <c r="B577" s="164" t="s">
        <v>17</v>
      </c>
      <c r="C577" s="166" t="s">
        <v>18</v>
      </c>
      <c r="D577" s="167">
        <v>40.700000000000003</v>
      </c>
      <c r="E577" s="167"/>
      <c r="F577" s="167">
        <v>40.700000000000003</v>
      </c>
      <c r="G577" s="167">
        <v>40.700000000000003</v>
      </c>
      <c r="H577" s="167"/>
      <c r="I577" s="167">
        <v>40.700000000000003</v>
      </c>
      <c r="J577" s="167">
        <v>40.700000000000003</v>
      </c>
      <c r="K577" s="167"/>
      <c r="L577" s="167">
        <v>40.700000000000003</v>
      </c>
    </row>
    <row r="578" spans="1:12" x14ac:dyDescent="0.25">
      <c r="A578" s="164" t="s">
        <v>385</v>
      </c>
      <c r="B578" s="164"/>
      <c r="C578" s="166" t="s">
        <v>386</v>
      </c>
      <c r="D578" s="167">
        <f>D579</f>
        <v>11</v>
      </c>
      <c r="E578" s="167"/>
      <c r="F578" s="167">
        <f>F579</f>
        <v>11</v>
      </c>
      <c r="G578" s="167">
        <f>G579</f>
        <v>0</v>
      </c>
      <c r="H578" s="167"/>
      <c r="I578" s="167">
        <f>I579</f>
        <v>0</v>
      </c>
      <c r="J578" s="167">
        <f>J579</f>
        <v>0</v>
      </c>
      <c r="K578" s="167"/>
      <c r="L578" s="167">
        <f>L579</f>
        <v>0</v>
      </c>
    </row>
    <row r="579" spans="1:12" ht="26.25" x14ac:dyDescent="0.25">
      <c r="A579" s="164"/>
      <c r="B579" s="164" t="s">
        <v>17</v>
      </c>
      <c r="C579" s="166" t="s">
        <v>18</v>
      </c>
      <c r="D579" s="167">
        <v>11</v>
      </c>
      <c r="E579" s="167"/>
      <c r="F579" s="167">
        <v>11</v>
      </c>
      <c r="G579" s="167">
        <v>0</v>
      </c>
      <c r="H579" s="167"/>
      <c r="I579" s="167">
        <v>0</v>
      </c>
      <c r="J579" s="167">
        <v>0</v>
      </c>
      <c r="K579" s="167"/>
      <c r="L579" s="167">
        <v>0</v>
      </c>
    </row>
    <row r="580" spans="1:12" ht="39" x14ac:dyDescent="0.25">
      <c r="A580" s="229" t="s">
        <v>387</v>
      </c>
      <c r="B580" s="229"/>
      <c r="C580" s="231" t="s">
        <v>388</v>
      </c>
      <c r="D580" s="232">
        <f>D581+D585+D590+D592+D596+D598+D600+D602+D604+D606+D612+D6363+D588+D608+D610</f>
        <v>53141.1</v>
      </c>
      <c r="E580" s="232">
        <f>E581+E585+E590+E592+E596+E598+E600+E602+E604+E606+E612+E6363+E588+E608+E610+E615+E617</f>
        <v>494.3</v>
      </c>
      <c r="F580" s="232">
        <f>F581+F585+F590+F592+F596+F598+F600+F602+F604+F606+F612+F6363+F588+F608+F610+F615+F617</f>
        <v>53635.399999999994</v>
      </c>
      <c r="G580" s="232">
        <f t="shared" ref="G580" si="48">G581+G585+G590+G592+G596+G598+G600+G602+G604+G606+G612+G6363+G588+G608+G610</f>
        <v>49970.600000000006</v>
      </c>
      <c r="H580" s="232"/>
      <c r="I580" s="232">
        <f t="shared" ref="I580:J580" si="49">I581+I585+I590+I592+I596+I598+I600+I602+I604+I606+I612+I6363+I588+I608+I610</f>
        <v>49970.600000000006</v>
      </c>
      <c r="J580" s="232">
        <f t="shared" si="49"/>
        <v>51088.600000000006</v>
      </c>
      <c r="K580" s="232"/>
      <c r="L580" s="232">
        <f>L581+L585+L590+L592+L596+L598+L600+L602+L604+L606+L612+L6363+L588+L608+L610</f>
        <v>51088.600000000006</v>
      </c>
    </row>
    <row r="581" spans="1:12" ht="26.25" x14ac:dyDescent="0.25">
      <c r="A581" s="164" t="s">
        <v>389</v>
      </c>
      <c r="B581" s="164"/>
      <c r="C581" s="166" t="s">
        <v>390</v>
      </c>
      <c r="D581" s="167">
        <f>D582+D583+D584</f>
        <v>2683.8</v>
      </c>
      <c r="E581" s="167"/>
      <c r="F581" s="167">
        <f>F582+F583+F584</f>
        <v>2683.8</v>
      </c>
      <c r="G581" s="167">
        <f>G582+G583+G584</f>
        <v>2756.6000000000004</v>
      </c>
      <c r="H581" s="167"/>
      <c r="I581" s="167">
        <f>I582+I583+I584</f>
        <v>2756.6000000000004</v>
      </c>
      <c r="J581" s="167">
        <f>J582+J583+J584</f>
        <v>2756.6000000000004</v>
      </c>
      <c r="K581" s="167"/>
      <c r="L581" s="167">
        <f>L582+L583+L584</f>
        <v>2756.6000000000004</v>
      </c>
    </row>
    <row r="582" spans="1:12" ht="51.75" x14ac:dyDescent="0.25">
      <c r="A582" s="165"/>
      <c r="B582" s="164" t="s">
        <v>30</v>
      </c>
      <c r="C582" s="166" t="s">
        <v>454</v>
      </c>
      <c r="D582" s="167">
        <v>2444.5</v>
      </c>
      <c r="E582" s="167"/>
      <c r="F582" s="167">
        <v>2444.5</v>
      </c>
      <c r="G582" s="167">
        <v>2517.3000000000002</v>
      </c>
      <c r="H582" s="167"/>
      <c r="I582" s="167">
        <v>2517.3000000000002</v>
      </c>
      <c r="J582" s="167">
        <v>2517.3000000000002</v>
      </c>
      <c r="K582" s="167"/>
      <c r="L582" s="167">
        <v>2517.3000000000002</v>
      </c>
    </row>
    <row r="583" spans="1:12" ht="26.25" x14ac:dyDescent="0.25">
      <c r="A583" s="165"/>
      <c r="B583" s="164" t="s">
        <v>17</v>
      </c>
      <c r="C583" s="166" t="s">
        <v>18</v>
      </c>
      <c r="D583" s="167">
        <v>159</v>
      </c>
      <c r="E583" s="167"/>
      <c r="F583" s="167">
        <v>159</v>
      </c>
      <c r="G583" s="167">
        <v>159</v>
      </c>
      <c r="H583" s="167"/>
      <c r="I583" s="167">
        <v>159</v>
      </c>
      <c r="J583" s="167">
        <v>159</v>
      </c>
      <c r="K583" s="167"/>
      <c r="L583" s="167">
        <v>159</v>
      </c>
    </row>
    <row r="584" spans="1:12" x14ac:dyDescent="0.25">
      <c r="A584" s="165"/>
      <c r="B584" s="199" t="s">
        <v>32</v>
      </c>
      <c r="C584" s="202" t="s">
        <v>33</v>
      </c>
      <c r="D584" s="167">
        <v>80.3</v>
      </c>
      <c r="E584" s="167"/>
      <c r="F584" s="167">
        <v>80.3</v>
      </c>
      <c r="G584" s="167">
        <v>80.3</v>
      </c>
      <c r="H584" s="167"/>
      <c r="I584" s="167">
        <v>80.3</v>
      </c>
      <c r="J584" s="167">
        <v>80.3</v>
      </c>
      <c r="K584" s="167"/>
      <c r="L584" s="167">
        <v>80.3</v>
      </c>
    </row>
    <row r="585" spans="1:12" ht="26.25" x14ac:dyDescent="0.25">
      <c r="A585" s="164" t="s">
        <v>391</v>
      </c>
      <c r="B585" s="164"/>
      <c r="C585" s="169" t="s">
        <v>392</v>
      </c>
      <c r="D585" s="167">
        <f>D586+D587</f>
        <v>12806.4</v>
      </c>
      <c r="E585" s="167">
        <f>E586+E587</f>
        <v>426.7</v>
      </c>
      <c r="F585" s="167">
        <f>F586+F587</f>
        <v>13233.1</v>
      </c>
      <c r="G585" s="167">
        <f>G586+G587</f>
        <v>13159.9</v>
      </c>
      <c r="H585" s="167"/>
      <c r="I585" s="167">
        <f>I586+I587</f>
        <v>13159.9</v>
      </c>
      <c r="J585" s="167">
        <f>J586+J587</f>
        <v>13159.9</v>
      </c>
      <c r="K585" s="167"/>
      <c r="L585" s="167">
        <f>L586+L587</f>
        <v>13159.9</v>
      </c>
    </row>
    <row r="586" spans="1:12" ht="51.75" x14ac:dyDescent="0.25">
      <c r="A586" s="164"/>
      <c r="B586" s="164" t="s">
        <v>30</v>
      </c>
      <c r="C586" s="166" t="s">
        <v>454</v>
      </c>
      <c r="D586" s="29">
        <v>11871.4</v>
      </c>
      <c r="E586" s="29">
        <v>426.7</v>
      </c>
      <c r="F586" s="29">
        <f>SUM(D586:E586)</f>
        <v>12298.1</v>
      </c>
      <c r="G586" s="29">
        <v>12224.9</v>
      </c>
      <c r="H586" s="29"/>
      <c r="I586" s="29">
        <v>12224.9</v>
      </c>
      <c r="J586" s="29">
        <v>12224.9</v>
      </c>
      <c r="K586" s="29"/>
      <c r="L586" s="29">
        <v>12224.9</v>
      </c>
    </row>
    <row r="587" spans="1:12" ht="26.25" x14ac:dyDescent="0.25">
      <c r="A587" s="164"/>
      <c r="B587" s="164" t="s">
        <v>17</v>
      </c>
      <c r="C587" s="166" t="s">
        <v>18</v>
      </c>
      <c r="D587" s="167">
        <v>935</v>
      </c>
      <c r="E587" s="167"/>
      <c r="F587" s="167">
        <v>935</v>
      </c>
      <c r="G587" s="167">
        <v>935</v>
      </c>
      <c r="H587" s="167"/>
      <c r="I587" s="167">
        <v>935</v>
      </c>
      <c r="J587" s="167">
        <v>935</v>
      </c>
      <c r="K587" s="167"/>
      <c r="L587" s="167">
        <v>935</v>
      </c>
    </row>
    <row r="588" spans="1:12" ht="39" x14ac:dyDescent="0.25">
      <c r="A588" s="164" t="s">
        <v>482</v>
      </c>
      <c r="B588" s="164"/>
      <c r="C588" s="166" t="s">
        <v>69</v>
      </c>
      <c r="D588" s="167">
        <f>D589</f>
        <v>90</v>
      </c>
      <c r="E588" s="167"/>
      <c r="F588" s="167">
        <f>F589</f>
        <v>90</v>
      </c>
      <c r="G588" s="167">
        <f t="shared" ref="G588:L588" si="50">G589</f>
        <v>115</v>
      </c>
      <c r="H588" s="167"/>
      <c r="I588" s="167">
        <f t="shared" si="50"/>
        <v>115</v>
      </c>
      <c r="J588" s="167">
        <f t="shared" si="50"/>
        <v>106</v>
      </c>
      <c r="K588" s="167"/>
      <c r="L588" s="167">
        <f t="shared" si="50"/>
        <v>106</v>
      </c>
    </row>
    <row r="589" spans="1:12" ht="51.75" x14ac:dyDescent="0.25">
      <c r="A589" s="164"/>
      <c r="B589" s="164" t="s">
        <v>30</v>
      </c>
      <c r="C589" s="166" t="s">
        <v>454</v>
      </c>
      <c r="D589" s="167">
        <v>90</v>
      </c>
      <c r="E589" s="167"/>
      <c r="F589" s="167">
        <v>90</v>
      </c>
      <c r="G589" s="167">
        <v>115</v>
      </c>
      <c r="H589" s="167"/>
      <c r="I589" s="167">
        <v>115</v>
      </c>
      <c r="J589" s="167">
        <v>106</v>
      </c>
      <c r="K589" s="167"/>
      <c r="L589" s="167">
        <v>106</v>
      </c>
    </row>
    <row r="590" spans="1:12" ht="51.75" x14ac:dyDescent="0.25">
      <c r="A590" s="164" t="s">
        <v>393</v>
      </c>
      <c r="B590" s="164"/>
      <c r="C590" s="166" t="s">
        <v>394</v>
      </c>
      <c r="D590" s="167">
        <f>D591</f>
        <v>7638.5</v>
      </c>
      <c r="E590" s="167"/>
      <c r="F590" s="167">
        <f>F591</f>
        <v>7638.5</v>
      </c>
      <c r="G590" s="167">
        <f>G591</f>
        <v>7638.5</v>
      </c>
      <c r="H590" s="167"/>
      <c r="I590" s="167">
        <f>I591</f>
        <v>7638.5</v>
      </c>
      <c r="J590" s="167">
        <f>J591</f>
        <v>7638.5</v>
      </c>
      <c r="K590" s="167"/>
      <c r="L590" s="167">
        <f>L591</f>
        <v>7638.5</v>
      </c>
    </row>
    <row r="591" spans="1:12" ht="51.75" x14ac:dyDescent="0.25">
      <c r="A591" s="164"/>
      <c r="B591" s="164" t="s">
        <v>30</v>
      </c>
      <c r="C591" s="166" t="s">
        <v>454</v>
      </c>
      <c r="D591" s="167">
        <v>7638.5</v>
      </c>
      <c r="E591" s="167"/>
      <c r="F591" s="167">
        <v>7638.5</v>
      </c>
      <c r="G591" s="167">
        <v>7638.5</v>
      </c>
      <c r="H591" s="167"/>
      <c r="I591" s="167">
        <v>7638.5</v>
      </c>
      <c r="J591" s="167">
        <v>7638.5</v>
      </c>
      <c r="K591" s="167"/>
      <c r="L591" s="167">
        <v>7638.5</v>
      </c>
    </row>
    <row r="592" spans="1:12" ht="26.25" x14ac:dyDescent="0.25">
      <c r="A592" s="164" t="s">
        <v>395</v>
      </c>
      <c r="B592" s="164"/>
      <c r="C592" s="169" t="s">
        <v>396</v>
      </c>
      <c r="D592" s="167">
        <f>D593+D594+D595</f>
        <v>26095.299999999996</v>
      </c>
      <c r="E592" s="167"/>
      <c r="F592" s="167">
        <f>F593+F594+F595</f>
        <v>26095.299999999996</v>
      </c>
      <c r="G592" s="167">
        <f>G593+G594+G595</f>
        <v>24392.9</v>
      </c>
      <c r="H592" s="167"/>
      <c r="I592" s="167">
        <f>I593+I594+I595</f>
        <v>24392.9</v>
      </c>
      <c r="J592" s="167">
        <f>J593+J594+J595</f>
        <v>26467.599999999999</v>
      </c>
      <c r="K592" s="167"/>
      <c r="L592" s="167">
        <f>L593+L594+L595</f>
        <v>26467.599999999999</v>
      </c>
    </row>
    <row r="593" spans="1:12" ht="51.75" x14ac:dyDescent="0.25">
      <c r="A593" s="164"/>
      <c r="B593" s="164" t="s">
        <v>30</v>
      </c>
      <c r="C593" s="166" t="s">
        <v>454</v>
      </c>
      <c r="D593" s="167">
        <v>12083.4</v>
      </c>
      <c r="E593" s="167"/>
      <c r="F593" s="167">
        <v>12083.4</v>
      </c>
      <c r="G593" s="39">
        <v>12455.7</v>
      </c>
      <c r="H593" s="39"/>
      <c r="I593" s="39">
        <v>12455.7</v>
      </c>
      <c r="J593" s="39">
        <v>12455.7</v>
      </c>
      <c r="K593" s="39"/>
      <c r="L593" s="39">
        <v>12455.7</v>
      </c>
    </row>
    <row r="594" spans="1:12" ht="26.25" x14ac:dyDescent="0.25">
      <c r="A594" s="164"/>
      <c r="B594" s="164" t="s">
        <v>17</v>
      </c>
      <c r="C594" s="166" t="s">
        <v>18</v>
      </c>
      <c r="D594" s="167">
        <v>13496.8</v>
      </c>
      <c r="E594" s="167"/>
      <c r="F594" s="167">
        <v>13496.8</v>
      </c>
      <c r="G594" s="167">
        <f>13496.8-1313.9-258.8-497.7-4.3</f>
        <v>11422.1</v>
      </c>
      <c r="H594" s="167"/>
      <c r="I594" s="167">
        <f>13496.8-1313.9-258.8-497.7-4.3</f>
        <v>11422.1</v>
      </c>
      <c r="J594" s="167">
        <f>13496.8</f>
        <v>13496.8</v>
      </c>
      <c r="K594" s="167"/>
      <c r="L594" s="167">
        <f>13496.8</f>
        <v>13496.8</v>
      </c>
    </row>
    <row r="595" spans="1:12" x14ac:dyDescent="0.25">
      <c r="A595" s="164"/>
      <c r="B595" s="164" t="s">
        <v>32</v>
      </c>
      <c r="C595" s="166" t="s">
        <v>33</v>
      </c>
      <c r="D595" s="167">
        <v>515.1</v>
      </c>
      <c r="E595" s="167"/>
      <c r="F595" s="167">
        <v>515.1</v>
      </c>
      <c r="G595" s="167">
        <v>515.1</v>
      </c>
      <c r="H595" s="167"/>
      <c r="I595" s="167">
        <v>515.1</v>
      </c>
      <c r="J595" s="167">
        <v>515.1</v>
      </c>
      <c r="K595" s="167"/>
      <c r="L595" s="167">
        <v>515.1</v>
      </c>
    </row>
    <row r="596" spans="1:12" ht="25.5" x14ac:dyDescent="0.25">
      <c r="A596" s="164" t="s">
        <v>403</v>
      </c>
      <c r="B596" s="199"/>
      <c r="C596" s="195" t="s">
        <v>404</v>
      </c>
      <c r="D596" s="167">
        <f>D597</f>
        <v>908.2</v>
      </c>
      <c r="E596" s="167"/>
      <c r="F596" s="167">
        <f>F597</f>
        <v>908.2</v>
      </c>
      <c r="G596" s="167">
        <f>G597</f>
        <v>979.5</v>
      </c>
      <c r="H596" s="167"/>
      <c r="I596" s="167">
        <f>I597</f>
        <v>979.5</v>
      </c>
      <c r="J596" s="167">
        <f>J597</f>
        <v>0</v>
      </c>
      <c r="K596" s="167"/>
      <c r="L596" s="167">
        <f>L597</f>
        <v>0</v>
      </c>
    </row>
    <row r="597" spans="1:12" x14ac:dyDescent="0.25">
      <c r="A597" s="164"/>
      <c r="B597" s="199" t="s">
        <v>32</v>
      </c>
      <c r="C597" s="195" t="s">
        <v>33</v>
      </c>
      <c r="D597" s="189">
        <v>908.2</v>
      </c>
      <c r="E597" s="189"/>
      <c r="F597" s="189">
        <f>SUM(D597:E597)</f>
        <v>908.2</v>
      </c>
      <c r="G597" s="167">
        <v>979.5</v>
      </c>
      <c r="H597" s="167"/>
      <c r="I597" s="167">
        <v>979.5</v>
      </c>
      <c r="J597" s="167">
        <v>0</v>
      </c>
      <c r="K597" s="167"/>
      <c r="L597" s="167">
        <v>0</v>
      </c>
    </row>
    <row r="598" spans="1:12" ht="26.25" x14ac:dyDescent="0.25">
      <c r="A598" s="164" t="s">
        <v>399</v>
      </c>
      <c r="B598" s="164"/>
      <c r="C598" s="169" t="s">
        <v>400</v>
      </c>
      <c r="D598" s="167">
        <f>D599</f>
        <v>130.80000000000001</v>
      </c>
      <c r="E598" s="167"/>
      <c r="F598" s="167">
        <f>F599</f>
        <v>130.80000000000001</v>
      </c>
      <c r="G598" s="167">
        <f>G599</f>
        <v>130.80000000000001</v>
      </c>
      <c r="H598" s="167"/>
      <c r="I598" s="167">
        <f>I599</f>
        <v>130.80000000000001</v>
      </c>
      <c r="J598" s="167">
        <f>J599</f>
        <v>130.80000000000001</v>
      </c>
      <c r="K598" s="167"/>
      <c r="L598" s="167">
        <f>L599</f>
        <v>130.80000000000001</v>
      </c>
    </row>
    <row r="599" spans="1:12" ht="26.25" x14ac:dyDescent="0.25">
      <c r="A599" s="164"/>
      <c r="B599" s="164" t="s">
        <v>17</v>
      </c>
      <c r="C599" s="166" t="s">
        <v>18</v>
      </c>
      <c r="D599" s="167">
        <v>130.80000000000001</v>
      </c>
      <c r="E599" s="167"/>
      <c r="F599" s="167">
        <v>130.80000000000001</v>
      </c>
      <c r="G599" s="167">
        <v>130.80000000000001</v>
      </c>
      <c r="H599" s="167"/>
      <c r="I599" s="167">
        <v>130.80000000000001</v>
      </c>
      <c r="J599" s="167">
        <v>130.80000000000001</v>
      </c>
      <c r="K599" s="167"/>
      <c r="L599" s="167">
        <v>130.80000000000001</v>
      </c>
    </row>
    <row r="600" spans="1:12" ht="39" x14ac:dyDescent="0.25">
      <c r="A600" s="164" t="s">
        <v>453</v>
      </c>
      <c r="B600" s="164"/>
      <c r="C600" s="169" t="s">
        <v>401</v>
      </c>
      <c r="D600" s="167">
        <f>D601</f>
        <v>3.7</v>
      </c>
      <c r="E600" s="167"/>
      <c r="F600" s="167">
        <f>F601</f>
        <v>3.7</v>
      </c>
      <c r="G600" s="167">
        <f>G601</f>
        <v>3.9</v>
      </c>
      <c r="H600" s="167"/>
      <c r="I600" s="167">
        <f>I601</f>
        <v>3.9</v>
      </c>
      <c r="J600" s="167">
        <f>J601</f>
        <v>3.9</v>
      </c>
      <c r="K600" s="167"/>
      <c r="L600" s="167">
        <f>L601</f>
        <v>3.9</v>
      </c>
    </row>
    <row r="601" spans="1:12" ht="26.25" x14ac:dyDescent="0.25">
      <c r="A601" s="164"/>
      <c r="B601" s="164" t="s">
        <v>17</v>
      </c>
      <c r="C601" s="166" t="s">
        <v>18</v>
      </c>
      <c r="D601" s="167">
        <v>3.7</v>
      </c>
      <c r="E601" s="167"/>
      <c r="F601" s="167">
        <v>3.7</v>
      </c>
      <c r="G601" s="167">
        <v>3.9</v>
      </c>
      <c r="H601" s="167"/>
      <c r="I601" s="167">
        <v>3.9</v>
      </c>
      <c r="J601" s="167">
        <v>3.9</v>
      </c>
      <c r="K601" s="167"/>
      <c r="L601" s="167">
        <v>3.9</v>
      </c>
    </row>
    <row r="602" spans="1:12" ht="26.25" x14ac:dyDescent="0.25">
      <c r="A602" s="164" t="s">
        <v>402</v>
      </c>
      <c r="B602" s="164"/>
      <c r="C602" s="166" t="s">
        <v>828</v>
      </c>
      <c r="D602" s="167">
        <f>D603</f>
        <v>763</v>
      </c>
      <c r="E602" s="167"/>
      <c r="F602" s="167">
        <f>F603</f>
        <v>763</v>
      </c>
      <c r="G602" s="167">
        <f>G603</f>
        <v>793.5</v>
      </c>
      <c r="H602" s="167"/>
      <c r="I602" s="167">
        <f>I603</f>
        <v>793.5</v>
      </c>
      <c r="J602" s="167">
        <f>J603</f>
        <v>825.3</v>
      </c>
      <c r="K602" s="167"/>
      <c r="L602" s="167">
        <f>L603</f>
        <v>825.3</v>
      </c>
    </row>
    <row r="603" spans="1:12" x14ac:dyDescent="0.25">
      <c r="A603" s="164"/>
      <c r="B603" s="164" t="s">
        <v>32</v>
      </c>
      <c r="C603" s="166" t="s">
        <v>33</v>
      </c>
      <c r="D603" s="167">
        <v>763</v>
      </c>
      <c r="E603" s="167"/>
      <c r="F603" s="167">
        <v>763</v>
      </c>
      <c r="G603" s="167">
        <v>793.5</v>
      </c>
      <c r="H603" s="167"/>
      <c r="I603" s="167">
        <v>793.5</v>
      </c>
      <c r="J603" s="167">
        <v>825.3</v>
      </c>
      <c r="K603" s="167"/>
      <c r="L603" s="167">
        <v>825.3</v>
      </c>
    </row>
    <row r="604" spans="1:12" ht="26.25" x14ac:dyDescent="0.25">
      <c r="A604" s="164" t="s">
        <v>405</v>
      </c>
      <c r="B604" s="164"/>
      <c r="C604" s="166" t="s">
        <v>406</v>
      </c>
      <c r="D604" s="167">
        <f>D605</f>
        <v>300</v>
      </c>
      <c r="E604" s="167"/>
      <c r="F604" s="167">
        <f>F605</f>
        <v>300</v>
      </c>
      <c r="G604" s="167">
        <f>G605</f>
        <v>0</v>
      </c>
      <c r="H604" s="167"/>
      <c r="I604" s="167">
        <f>I605</f>
        <v>0</v>
      </c>
      <c r="J604" s="167">
        <f>J605</f>
        <v>0</v>
      </c>
      <c r="K604" s="167"/>
      <c r="L604" s="167">
        <f>L605</f>
        <v>0</v>
      </c>
    </row>
    <row r="605" spans="1:12" ht="26.25" x14ac:dyDescent="0.25">
      <c r="A605" s="164"/>
      <c r="B605" s="164" t="s">
        <v>17</v>
      </c>
      <c r="C605" s="166" t="s">
        <v>18</v>
      </c>
      <c r="D605" s="167">
        <v>300</v>
      </c>
      <c r="E605" s="167"/>
      <c r="F605" s="167">
        <v>300</v>
      </c>
      <c r="G605" s="167">
        <v>0</v>
      </c>
      <c r="H605" s="167"/>
      <c r="I605" s="167">
        <v>0</v>
      </c>
      <c r="J605" s="167">
        <v>0</v>
      </c>
      <c r="K605" s="167"/>
      <c r="L605" s="167">
        <v>0</v>
      </c>
    </row>
    <row r="606" spans="1:12" ht="30" customHeight="1" x14ac:dyDescent="0.25">
      <c r="A606" s="164" t="s">
        <v>407</v>
      </c>
      <c r="B606" s="164"/>
      <c r="C606" s="166" t="s">
        <v>408</v>
      </c>
      <c r="D606" s="167">
        <f>D607</f>
        <v>240</v>
      </c>
      <c r="E606" s="167"/>
      <c r="F606" s="167">
        <f>F607</f>
        <v>240</v>
      </c>
      <c r="G606" s="167">
        <f>G607</f>
        <v>0</v>
      </c>
      <c r="H606" s="167"/>
      <c r="I606" s="167">
        <f>I607</f>
        <v>0</v>
      </c>
      <c r="J606" s="167">
        <f>J607</f>
        <v>0</v>
      </c>
      <c r="K606" s="167"/>
      <c r="L606" s="167">
        <f>L607</f>
        <v>0</v>
      </c>
    </row>
    <row r="607" spans="1:12" x14ac:dyDescent="0.25">
      <c r="A607" s="164"/>
      <c r="B607" s="164" t="s">
        <v>32</v>
      </c>
      <c r="C607" s="166" t="s">
        <v>33</v>
      </c>
      <c r="D607" s="167">
        <v>240</v>
      </c>
      <c r="E607" s="167"/>
      <c r="F607" s="167">
        <v>240</v>
      </c>
      <c r="G607" s="167">
        <v>0</v>
      </c>
      <c r="H607" s="167"/>
      <c r="I607" s="167">
        <v>0</v>
      </c>
      <c r="J607" s="167">
        <v>0</v>
      </c>
      <c r="K607" s="167"/>
      <c r="L607" s="167">
        <v>0</v>
      </c>
    </row>
    <row r="608" spans="1:12" s="191" customFormat="1" ht="56.25" customHeight="1" x14ac:dyDescent="0.25">
      <c r="A608" s="14" t="s">
        <v>1107</v>
      </c>
      <c r="B608" s="27"/>
      <c r="C608" s="28" t="s">
        <v>1108</v>
      </c>
      <c r="D608" s="167">
        <f>D609</f>
        <v>271</v>
      </c>
      <c r="E608" s="167"/>
      <c r="F608" s="167">
        <f>F609</f>
        <v>271</v>
      </c>
      <c r="G608" s="167"/>
      <c r="H608" s="167"/>
      <c r="I608" s="167">
        <v>0</v>
      </c>
      <c r="J608" s="167"/>
      <c r="K608" s="167"/>
      <c r="L608" s="167">
        <v>0</v>
      </c>
    </row>
    <row r="609" spans="1:13" s="191" customFormat="1" ht="30" customHeight="1" x14ac:dyDescent="0.25">
      <c r="A609" s="7"/>
      <c r="B609" s="27" t="s">
        <v>17</v>
      </c>
      <c r="C609" s="28" t="s">
        <v>18</v>
      </c>
      <c r="D609" s="167">
        <v>271</v>
      </c>
      <c r="E609" s="167"/>
      <c r="F609" s="167">
        <v>271</v>
      </c>
      <c r="G609" s="167"/>
      <c r="H609" s="167"/>
      <c r="I609" s="167">
        <v>0</v>
      </c>
      <c r="J609" s="167"/>
      <c r="K609" s="167"/>
      <c r="L609" s="167">
        <v>0</v>
      </c>
    </row>
    <row r="610" spans="1:13" s="191" customFormat="1" ht="51" x14ac:dyDescent="0.25">
      <c r="A610" s="200" t="s">
        <v>1109</v>
      </c>
      <c r="B610" s="199"/>
      <c r="C610" s="195" t="s">
        <v>1110</v>
      </c>
      <c r="D610" s="167">
        <f>D611</f>
        <v>1177.4000000000001</v>
      </c>
      <c r="E610" s="167"/>
      <c r="F610" s="167">
        <f>F611</f>
        <v>1177.4000000000001</v>
      </c>
      <c r="G610" s="167"/>
      <c r="H610" s="167"/>
      <c r="I610" s="167">
        <v>0</v>
      </c>
      <c r="J610" s="167"/>
      <c r="K610" s="167"/>
      <c r="L610" s="167">
        <v>0</v>
      </c>
    </row>
    <row r="611" spans="1:13" s="191" customFormat="1" ht="30" customHeight="1" x14ac:dyDescent="0.25">
      <c r="A611" s="7"/>
      <c r="B611" s="27" t="s">
        <v>17</v>
      </c>
      <c r="C611" s="28" t="s">
        <v>18</v>
      </c>
      <c r="D611" s="167">
        <v>1177.4000000000001</v>
      </c>
      <c r="E611" s="167"/>
      <c r="F611" s="167">
        <v>1177.4000000000001</v>
      </c>
      <c r="G611" s="167"/>
      <c r="H611" s="167"/>
      <c r="I611" s="167">
        <v>0</v>
      </c>
      <c r="J611" s="167"/>
      <c r="K611" s="167"/>
      <c r="L611" s="167">
        <v>0</v>
      </c>
    </row>
    <row r="612" spans="1:13" ht="39" x14ac:dyDescent="0.25">
      <c r="A612" s="164" t="s">
        <v>410</v>
      </c>
      <c r="B612" s="164"/>
      <c r="C612" s="166" t="s">
        <v>411</v>
      </c>
      <c r="D612" s="167">
        <f>D613</f>
        <v>33</v>
      </c>
      <c r="E612" s="167"/>
      <c r="F612" s="167">
        <f>F613</f>
        <v>33</v>
      </c>
      <c r="G612" s="167">
        <f>G613</f>
        <v>0</v>
      </c>
      <c r="H612" s="167"/>
      <c r="I612" s="167">
        <f>I613</f>
        <v>0</v>
      </c>
      <c r="J612" s="167">
        <f>J613</f>
        <v>0</v>
      </c>
      <c r="K612" s="167"/>
      <c r="L612" s="167">
        <f>L613</f>
        <v>0</v>
      </c>
    </row>
    <row r="613" spans="1:13" x14ac:dyDescent="0.25">
      <c r="A613" s="164"/>
      <c r="B613" s="164" t="s">
        <v>32</v>
      </c>
      <c r="C613" s="166" t="s">
        <v>33</v>
      </c>
      <c r="D613" s="167">
        <f>6033-3312.6-2687.4</f>
        <v>33</v>
      </c>
      <c r="E613" s="167"/>
      <c r="F613" s="167">
        <f>6033-3312.6-2687.4</f>
        <v>33</v>
      </c>
      <c r="G613" s="167">
        <f>SUM(G614:G614)</f>
        <v>0</v>
      </c>
      <c r="H613" s="167"/>
      <c r="I613" s="167">
        <f>SUM(I614:I614)</f>
        <v>0</v>
      </c>
      <c r="J613" s="167">
        <f>SUM(J614:J614)</f>
        <v>0</v>
      </c>
      <c r="K613" s="167"/>
      <c r="L613" s="167">
        <f>SUM(L614:L614)</f>
        <v>0</v>
      </c>
    </row>
    <row r="614" spans="1:13" x14ac:dyDescent="0.25">
      <c r="A614" s="164"/>
      <c r="B614" s="164"/>
      <c r="C614" s="166" t="s">
        <v>192</v>
      </c>
      <c r="D614" s="167">
        <v>33</v>
      </c>
      <c r="E614" s="167"/>
      <c r="F614" s="167">
        <v>33</v>
      </c>
      <c r="G614" s="167">
        <v>0</v>
      </c>
      <c r="H614" s="167"/>
      <c r="I614" s="167">
        <v>0</v>
      </c>
      <c r="J614" s="167">
        <v>0</v>
      </c>
      <c r="K614" s="167"/>
      <c r="L614" s="167">
        <v>0</v>
      </c>
    </row>
    <row r="615" spans="1:13" ht="25.5" x14ac:dyDescent="0.25">
      <c r="A615" s="48" t="s">
        <v>1120</v>
      </c>
      <c r="B615" s="48"/>
      <c r="C615" s="49" t="s">
        <v>1121</v>
      </c>
      <c r="D615" s="167"/>
      <c r="E615" s="167">
        <v>67.5</v>
      </c>
      <c r="F615" s="167">
        <v>67.5</v>
      </c>
      <c r="G615" s="167"/>
      <c r="H615" s="167"/>
      <c r="I615" s="167">
        <v>0</v>
      </c>
      <c r="J615" s="167"/>
      <c r="K615" s="167"/>
      <c r="L615" s="167">
        <v>0</v>
      </c>
    </row>
    <row r="616" spans="1:13" ht="38.25" x14ac:dyDescent="0.25">
      <c r="A616" s="48"/>
      <c r="B616" s="48" t="s">
        <v>30</v>
      </c>
      <c r="C616" s="49" t="s">
        <v>1122</v>
      </c>
      <c r="D616" s="167"/>
      <c r="E616" s="167">
        <v>67.5</v>
      </c>
      <c r="F616" s="167">
        <v>67.5</v>
      </c>
      <c r="G616" s="167"/>
      <c r="H616" s="167"/>
      <c r="I616" s="167">
        <v>0</v>
      </c>
      <c r="J616" s="167"/>
      <c r="K616" s="167"/>
      <c r="L616" s="167">
        <v>0</v>
      </c>
    </row>
    <row r="617" spans="1:13" ht="25.5" x14ac:dyDescent="0.25">
      <c r="A617" s="48" t="s">
        <v>1148</v>
      </c>
      <c r="B617" s="48"/>
      <c r="C617" s="28" t="s">
        <v>1149</v>
      </c>
      <c r="D617" s="167"/>
      <c r="E617" s="167">
        <f>E618</f>
        <v>0.1</v>
      </c>
      <c r="F617" s="167">
        <f>F618</f>
        <v>0.1</v>
      </c>
      <c r="G617" s="167"/>
      <c r="H617" s="167"/>
      <c r="I617" s="167">
        <v>0</v>
      </c>
      <c r="J617" s="167"/>
      <c r="K617" s="167"/>
      <c r="L617" s="167">
        <v>0</v>
      </c>
    </row>
    <row r="618" spans="1:13" x14ac:dyDescent="0.25">
      <c r="A618" s="48"/>
      <c r="B618" s="9" t="s">
        <v>32</v>
      </c>
      <c r="C618" s="28" t="s">
        <v>33</v>
      </c>
      <c r="D618" s="167"/>
      <c r="E618" s="167">
        <v>0.1</v>
      </c>
      <c r="F618" s="167">
        <v>0.1</v>
      </c>
      <c r="G618" s="167"/>
      <c r="H618" s="167"/>
      <c r="I618" s="167">
        <v>0</v>
      </c>
      <c r="J618" s="167"/>
      <c r="K618" s="167"/>
      <c r="L618" s="167">
        <v>0</v>
      </c>
    </row>
    <row r="619" spans="1:13" x14ac:dyDescent="0.25">
      <c r="A619" s="48"/>
      <c r="B619" s="9"/>
      <c r="C619" s="166" t="s">
        <v>192</v>
      </c>
      <c r="D619" s="167"/>
      <c r="E619" s="167">
        <v>0.1</v>
      </c>
      <c r="F619" s="167">
        <v>0.1</v>
      </c>
      <c r="G619" s="167"/>
      <c r="H619" s="167"/>
      <c r="I619" s="167">
        <v>0</v>
      </c>
      <c r="J619" s="167"/>
      <c r="K619" s="167"/>
      <c r="L619" s="167">
        <v>0</v>
      </c>
    </row>
    <row r="620" spans="1:13" x14ac:dyDescent="0.25">
      <c r="A620" s="233"/>
      <c r="B620" s="233"/>
      <c r="C620" s="227" t="s">
        <v>412</v>
      </c>
      <c r="D620" s="234">
        <f t="shared" ref="D620:L620" si="51">D7+D571</f>
        <v>856866.25699999998</v>
      </c>
      <c r="E620" s="234">
        <f t="shared" si="51"/>
        <v>22067.912999999997</v>
      </c>
      <c r="F620" s="234">
        <f t="shared" si="51"/>
        <v>878934.16999999993</v>
      </c>
      <c r="G620" s="234" t="e">
        <f t="shared" si="51"/>
        <v>#REF!</v>
      </c>
      <c r="H620" s="234">
        <f t="shared" si="51"/>
        <v>16784.100000000002</v>
      </c>
      <c r="I620" s="234">
        <f t="shared" si="51"/>
        <v>773519.10000000009</v>
      </c>
      <c r="J620" s="234">
        <f t="shared" si="51"/>
        <v>704344.1</v>
      </c>
      <c r="K620" s="234">
        <f t="shared" si="51"/>
        <v>16848.400000000001</v>
      </c>
      <c r="L620" s="234">
        <f t="shared" si="51"/>
        <v>721192.5</v>
      </c>
      <c r="M620" s="148"/>
    </row>
    <row r="621" spans="1:13" x14ac:dyDescent="0.25">
      <c r="C621" s="235" t="s">
        <v>5</v>
      </c>
      <c r="G621" s="236" t="s">
        <v>5</v>
      </c>
      <c r="H621" s="236"/>
      <c r="I621" s="236" t="s">
        <v>5</v>
      </c>
      <c r="J621" s="236" t="s">
        <v>5</v>
      </c>
      <c r="K621" s="236"/>
      <c r="L621" s="236" t="s">
        <v>5</v>
      </c>
    </row>
    <row r="622" spans="1:13" x14ac:dyDescent="0.25">
      <c r="C622" s="237" t="s">
        <v>5</v>
      </c>
      <c r="G622" s="238" t="s">
        <v>509</v>
      </c>
      <c r="H622" s="238"/>
      <c r="I622" s="238" t="s">
        <v>509</v>
      </c>
      <c r="J622" s="238" t="s">
        <v>5</v>
      </c>
      <c r="K622" s="238"/>
      <c r="L622" s="238" t="s">
        <v>5</v>
      </c>
    </row>
  </sheetData>
  <autoFilter ref="A6:Q622"/>
  <mergeCells count="5">
    <mergeCell ref="A5:L5"/>
    <mergeCell ref="D4:L4"/>
    <mergeCell ref="D1:L1"/>
    <mergeCell ref="D3:L3"/>
    <mergeCell ref="D2:L2"/>
  </mergeCells>
  <pageMargins left="0.98425196850393704" right="0.19685039370078741" top="0" bottom="0" header="0" footer="0"/>
  <pageSetup paperSize="9" scale="78" orientation="portrait" r:id="rId1"/>
  <rowBreaks count="2" manualBreakCount="2">
    <brk id="34" max="11" man="1"/>
    <brk id="7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901"/>
  <sheetViews>
    <sheetView view="pageBreakPreview" zoomScale="87" zoomScaleNormal="84" zoomScaleSheetLayoutView="87" workbookViewId="0">
      <selection activeCell="T18" sqref="T18"/>
    </sheetView>
  </sheetViews>
  <sheetFormatPr defaultRowHeight="15" x14ac:dyDescent="0.25"/>
  <cols>
    <col min="1" max="1" width="7.28515625" style="41" customWidth="1"/>
    <col min="2" max="2" width="9" style="41" customWidth="1"/>
    <col min="3" max="3" width="15.7109375" style="41" customWidth="1"/>
    <col min="4" max="4" width="7.85546875" style="41" customWidth="1"/>
    <col min="5" max="5" width="65.28515625" style="41" customWidth="1"/>
    <col min="6" max="6" width="14.42578125" style="41" hidden="1" customWidth="1"/>
    <col min="7" max="7" width="12.140625" style="41" hidden="1" customWidth="1"/>
    <col min="8" max="8" width="15.140625" style="41" customWidth="1"/>
    <col min="9" max="10" width="12.140625" style="41" hidden="1" customWidth="1"/>
    <col min="11" max="11" width="12.140625" style="41" customWidth="1"/>
    <col min="12" max="13" width="12.140625" style="41" hidden="1" customWidth="1"/>
    <col min="14" max="14" width="12.140625" style="41" customWidth="1"/>
    <col min="15" max="15" width="13.140625" style="41" customWidth="1"/>
    <col min="16" max="16384" width="9.140625" style="41"/>
  </cols>
  <sheetData>
    <row r="1" spans="1:17" ht="15.75" customHeight="1" x14ac:dyDescent="0.25">
      <c r="B1" s="36"/>
      <c r="C1" s="36"/>
      <c r="D1" s="36"/>
      <c r="E1" s="36"/>
      <c r="F1" s="527" t="s">
        <v>989</v>
      </c>
      <c r="G1" s="527"/>
      <c r="H1" s="527"/>
      <c r="I1" s="527"/>
      <c r="J1" s="527"/>
      <c r="K1" s="527"/>
      <c r="L1" s="527"/>
      <c r="M1" s="527"/>
      <c r="N1" s="527"/>
    </row>
    <row r="2" spans="1:17" ht="30" customHeight="1" x14ac:dyDescent="0.25">
      <c r="B2" s="36"/>
      <c r="C2" s="36"/>
      <c r="D2" s="36"/>
      <c r="E2" s="36"/>
      <c r="F2" s="528" t="s">
        <v>996</v>
      </c>
      <c r="G2" s="528"/>
      <c r="H2" s="528"/>
      <c r="I2" s="528"/>
      <c r="J2" s="528"/>
      <c r="K2" s="528"/>
      <c r="L2" s="528"/>
      <c r="M2" s="528"/>
      <c r="N2" s="528"/>
    </row>
    <row r="3" spans="1:17" ht="16.5" customHeight="1" x14ac:dyDescent="0.25">
      <c r="B3" s="36"/>
      <c r="C3" s="36"/>
      <c r="D3" s="36"/>
      <c r="E3" s="36"/>
      <c r="F3" s="529" t="s">
        <v>1199</v>
      </c>
      <c r="G3" s="529"/>
      <c r="H3" s="529"/>
      <c r="I3" s="529"/>
      <c r="J3" s="529"/>
      <c r="K3" s="529"/>
      <c r="L3" s="529"/>
      <c r="M3" s="529"/>
      <c r="N3" s="529"/>
    </row>
    <row r="4" spans="1:17" ht="15" customHeight="1" x14ac:dyDescent="0.25">
      <c r="A4" s="146"/>
      <c r="B4" s="146"/>
      <c r="C4" s="146"/>
      <c r="D4" s="146"/>
      <c r="E4" s="36"/>
      <c r="F4" s="528"/>
      <c r="G4" s="528"/>
      <c r="H4" s="528"/>
      <c r="I4" s="528"/>
      <c r="J4" s="528"/>
      <c r="K4" s="528"/>
      <c r="L4" s="528"/>
      <c r="M4" s="528"/>
      <c r="N4" s="528"/>
    </row>
    <row r="5" spans="1:17" ht="15" customHeight="1" x14ac:dyDescent="0.25">
      <c r="A5" s="146"/>
      <c r="B5" s="146"/>
      <c r="C5" s="146"/>
      <c r="D5" s="146"/>
      <c r="E5" s="530"/>
      <c r="F5" s="530"/>
      <c r="G5" s="530"/>
      <c r="H5" s="530"/>
      <c r="I5" s="530"/>
      <c r="J5" s="431"/>
      <c r="K5" s="431"/>
      <c r="M5" s="431"/>
    </row>
    <row r="6" spans="1:17" ht="56.25" customHeight="1" x14ac:dyDescent="0.25">
      <c r="A6" s="526" t="s">
        <v>1014</v>
      </c>
      <c r="B6" s="526"/>
      <c r="C6" s="526"/>
      <c r="D6" s="526"/>
      <c r="E6" s="526"/>
      <c r="F6" s="526"/>
      <c r="G6" s="526"/>
      <c r="H6" s="526"/>
      <c r="I6" s="526"/>
      <c r="J6" s="526"/>
      <c r="K6" s="526"/>
      <c r="L6" s="526"/>
      <c r="M6" s="526"/>
      <c r="N6" s="526"/>
    </row>
    <row r="7" spans="1:17" ht="38.25" x14ac:dyDescent="0.25">
      <c r="A7" s="239" t="s">
        <v>831</v>
      </c>
      <c r="B7" s="239" t="s">
        <v>832</v>
      </c>
      <c r="C7" s="239" t="s">
        <v>6</v>
      </c>
      <c r="D7" s="239" t="s">
        <v>7</v>
      </c>
      <c r="E7" s="239" t="s">
        <v>8</v>
      </c>
      <c r="F7" s="29" t="s">
        <v>833</v>
      </c>
      <c r="G7" s="29" t="s">
        <v>1106</v>
      </c>
      <c r="H7" s="29" t="s">
        <v>833</v>
      </c>
      <c r="I7" s="29" t="s">
        <v>2</v>
      </c>
      <c r="J7" s="29" t="s">
        <v>1106</v>
      </c>
      <c r="K7" s="29" t="s">
        <v>2</v>
      </c>
      <c r="L7" s="29" t="s">
        <v>760</v>
      </c>
      <c r="M7" s="29" t="s">
        <v>1106</v>
      </c>
      <c r="N7" s="29" t="s">
        <v>760</v>
      </c>
    </row>
    <row r="8" spans="1:17" x14ac:dyDescent="0.25">
      <c r="A8" s="240">
        <v>601</v>
      </c>
      <c r="B8" s="240"/>
      <c r="C8" s="240"/>
      <c r="D8" s="240"/>
      <c r="E8" s="241" t="s">
        <v>834</v>
      </c>
      <c r="F8" s="242">
        <f t="shared" ref="F8:N8" si="0">F9+F128+F136+F191+F454+F286+F438</f>
        <v>355508.05700000003</v>
      </c>
      <c r="G8" s="242">
        <f t="shared" si="0"/>
        <v>13795.213</v>
      </c>
      <c r="H8" s="242">
        <f t="shared" si="0"/>
        <v>369303.26999999996</v>
      </c>
      <c r="I8" s="242">
        <f t="shared" si="0"/>
        <v>282567.5</v>
      </c>
      <c r="J8" s="242">
        <f t="shared" si="0"/>
        <v>16784.100000000002</v>
      </c>
      <c r="K8" s="242">
        <f t="shared" si="0"/>
        <v>299351.59999999998</v>
      </c>
      <c r="L8" s="242">
        <f t="shared" si="0"/>
        <v>228149.80000000002</v>
      </c>
      <c r="M8" s="242">
        <f t="shared" si="0"/>
        <v>16848.400000000001</v>
      </c>
      <c r="N8" s="242">
        <f t="shared" si="0"/>
        <v>251115.40000000002</v>
      </c>
    </row>
    <row r="9" spans="1:17" x14ac:dyDescent="0.25">
      <c r="A9" s="243"/>
      <c r="B9" s="7" t="s">
        <v>835</v>
      </c>
      <c r="C9" s="244"/>
      <c r="D9" s="243"/>
      <c r="E9" s="245" t="s">
        <v>836</v>
      </c>
      <c r="F9" s="246">
        <f>F10+F21+F62+F56</f>
        <v>91490.099999999991</v>
      </c>
      <c r="G9" s="246">
        <f>G10+G21+G62+G56</f>
        <v>526.5</v>
      </c>
      <c r="H9" s="246">
        <f>H10+H21+H62+H56</f>
        <v>92016.599999999991</v>
      </c>
      <c r="I9" s="246">
        <f>I10+I21+I62+I56</f>
        <v>89231</v>
      </c>
      <c r="J9" s="246"/>
      <c r="K9" s="246">
        <f>K10+K21+K62+K56</f>
        <v>89231</v>
      </c>
      <c r="L9" s="246">
        <f>L10+L21+L62+L56</f>
        <v>91296.6</v>
      </c>
      <c r="M9" s="246"/>
      <c r="N9" s="246">
        <f>N10+N21+N62+N56</f>
        <v>91296.6</v>
      </c>
    </row>
    <row r="10" spans="1:17" ht="25.5" x14ac:dyDescent="0.25">
      <c r="A10" s="243"/>
      <c r="B10" s="7" t="s">
        <v>837</v>
      </c>
      <c r="C10" s="244"/>
      <c r="D10" s="243"/>
      <c r="E10" s="245" t="s">
        <v>838</v>
      </c>
      <c r="F10" s="246">
        <f t="shared" ref="F10:N11" si="1">F11</f>
        <v>1866.1</v>
      </c>
      <c r="G10" s="246">
        <f>G17</f>
        <v>67.5</v>
      </c>
      <c r="H10" s="246">
        <f>H11+H17</f>
        <v>1933.6</v>
      </c>
      <c r="I10" s="246">
        <f t="shared" si="1"/>
        <v>1921.6</v>
      </c>
      <c r="J10" s="246"/>
      <c r="K10" s="246">
        <f t="shared" si="1"/>
        <v>1921.6</v>
      </c>
      <c r="L10" s="246">
        <f t="shared" si="1"/>
        <v>1921.6</v>
      </c>
      <c r="M10" s="246"/>
      <c r="N10" s="246">
        <f t="shared" si="1"/>
        <v>1921.6</v>
      </c>
    </row>
    <row r="11" spans="1:17" ht="25.5" x14ac:dyDescent="0.25">
      <c r="A11" s="243"/>
      <c r="B11" s="7"/>
      <c r="C11" s="244" t="s">
        <v>9</v>
      </c>
      <c r="D11" s="7"/>
      <c r="E11" s="247" t="s">
        <v>839</v>
      </c>
      <c r="F11" s="246">
        <f t="shared" si="1"/>
        <v>1866.1</v>
      </c>
      <c r="G11" s="246"/>
      <c r="H11" s="246">
        <f t="shared" si="1"/>
        <v>1866.1</v>
      </c>
      <c r="I11" s="246">
        <f t="shared" si="1"/>
        <v>1921.6</v>
      </c>
      <c r="J11" s="246"/>
      <c r="K11" s="246">
        <f t="shared" si="1"/>
        <v>1921.6</v>
      </c>
      <c r="L11" s="246">
        <f t="shared" si="1"/>
        <v>1921.6</v>
      </c>
      <c r="M11" s="246"/>
      <c r="N11" s="246">
        <f t="shared" si="1"/>
        <v>1921.6</v>
      </c>
    </row>
    <row r="12" spans="1:17" ht="25.5" x14ac:dyDescent="0.25">
      <c r="A12" s="248"/>
      <c r="B12" s="249"/>
      <c r="C12" s="250" t="s">
        <v>11</v>
      </c>
      <c r="D12" s="249"/>
      <c r="E12" s="251" t="s">
        <v>12</v>
      </c>
      <c r="F12" s="252">
        <f>F14</f>
        <v>1866.1</v>
      </c>
      <c r="G12" s="252"/>
      <c r="H12" s="252">
        <f>H14</f>
        <v>1866.1</v>
      </c>
      <c r="I12" s="252">
        <f>I14</f>
        <v>1921.6</v>
      </c>
      <c r="J12" s="252"/>
      <c r="K12" s="252">
        <f>K14</f>
        <v>1921.6</v>
      </c>
      <c r="L12" s="252">
        <f>L14</f>
        <v>1921.6</v>
      </c>
      <c r="M12" s="252"/>
      <c r="N12" s="252">
        <f>N14</f>
        <v>1921.6</v>
      </c>
    </row>
    <row r="13" spans="1:17" ht="25.5" x14ac:dyDescent="0.25">
      <c r="A13" s="308"/>
      <c r="B13" s="301"/>
      <c r="C13" s="302" t="s">
        <v>26</v>
      </c>
      <c r="D13" s="301"/>
      <c r="E13" s="309" t="s">
        <v>27</v>
      </c>
      <c r="F13" s="304">
        <f t="shared" ref="F13:N15" si="2">F14</f>
        <v>1866.1</v>
      </c>
      <c r="G13" s="304"/>
      <c r="H13" s="304">
        <f t="shared" si="2"/>
        <v>1866.1</v>
      </c>
      <c r="I13" s="304">
        <f t="shared" si="2"/>
        <v>1921.6</v>
      </c>
      <c r="J13" s="304"/>
      <c r="K13" s="304">
        <f t="shared" si="2"/>
        <v>1921.6</v>
      </c>
      <c r="L13" s="304">
        <f t="shared" si="2"/>
        <v>1921.6</v>
      </c>
      <c r="M13" s="304"/>
      <c r="N13" s="304">
        <f t="shared" si="2"/>
        <v>1921.6</v>
      </c>
    </row>
    <row r="14" spans="1:17" ht="38.25" x14ac:dyDescent="0.25">
      <c r="A14" s="258"/>
      <c r="B14" s="34"/>
      <c r="C14" s="259" t="s">
        <v>28</v>
      </c>
      <c r="D14" s="34"/>
      <c r="E14" s="260" t="s">
        <v>470</v>
      </c>
      <c r="F14" s="261">
        <f t="shared" si="2"/>
        <v>1866.1</v>
      </c>
      <c r="G14" s="261"/>
      <c r="H14" s="261">
        <f t="shared" si="2"/>
        <v>1866.1</v>
      </c>
      <c r="I14" s="261">
        <f t="shared" si="2"/>
        <v>1921.6</v>
      </c>
      <c r="J14" s="261"/>
      <c r="K14" s="261">
        <f t="shared" si="2"/>
        <v>1921.6</v>
      </c>
      <c r="L14" s="261">
        <f t="shared" si="2"/>
        <v>1921.6</v>
      </c>
      <c r="M14" s="261"/>
      <c r="N14" s="261">
        <f t="shared" si="2"/>
        <v>1921.6</v>
      </c>
    </row>
    <row r="15" spans="1:17" ht="25.5" x14ac:dyDescent="0.25">
      <c r="A15" s="239"/>
      <c r="B15" s="27"/>
      <c r="C15" s="262" t="s">
        <v>29</v>
      </c>
      <c r="D15" s="27"/>
      <c r="E15" s="30" t="s">
        <v>1019</v>
      </c>
      <c r="F15" s="29">
        <f t="shared" si="2"/>
        <v>1866.1</v>
      </c>
      <c r="G15" s="29"/>
      <c r="H15" s="29">
        <f t="shared" si="2"/>
        <v>1866.1</v>
      </c>
      <c r="I15" s="29">
        <f t="shared" si="2"/>
        <v>1921.6</v>
      </c>
      <c r="J15" s="29"/>
      <c r="K15" s="29">
        <f t="shared" si="2"/>
        <v>1921.6</v>
      </c>
      <c r="L15" s="29">
        <f t="shared" si="2"/>
        <v>1921.6</v>
      </c>
      <c r="M15" s="29"/>
      <c r="N15" s="29">
        <f t="shared" si="2"/>
        <v>1921.6</v>
      </c>
    </row>
    <row r="16" spans="1:17" ht="39" x14ac:dyDescent="0.25">
      <c r="A16" s="239"/>
      <c r="B16" s="27"/>
      <c r="C16" s="262"/>
      <c r="D16" s="27" t="s">
        <v>30</v>
      </c>
      <c r="E16" s="26" t="s">
        <v>454</v>
      </c>
      <c r="F16" s="29">
        <v>1866.1</v>
      </c>
      <c r="G16" s="29"/>
      <c r="H16" s="29">
        <v>1866.1</v>
      </c>
      <c r="I16" s="29">
        <v>1921.6</v>
      </c>
      <c r="J16" s="29"/>
      <c r="K16" s="29">
        <v>1921.6</v>
      </c>
      <c r="L16" s="29">
        <v>1921.6</v>
      </c>
      <c r="M16" s="29"/>
      <c r="N16" s="29">
        <v>1921.6</v>
      </c>
      <c r="O16" s="45" t="s">
        <v>5</v>
      </c>
      <c r="P16" s="45" t="s">
        <v>5</v>
      </c>
      <c r="Q16" s="45" t="s">
        <v>5</v>
      </c>
    </row>
    <row r="17" spans="1:17" x14ac:dyDescent="0.25">
      <c r="A17" s="243"/>
      <c r="B17" s="7"/>
      <c r="C17" s="244" t="s">
        <v>844</v>
      </c>
      <c r="D17" s="7"/>
      <c r="E17" s="247" t="s">
        <v>1187</v>
      </c>
      <c r="F17" s="246"/>
      <c r="G17" s="246">
        <f t="shared" ref="G17:H19" si="3">G18</f>
        <v>67.5</v>
      </c>
      <c r="H17" s="246">
        <f t="shared" si="3"/>
        <v>67.5</v>
      </c>
      <c r="I17" s="246"/>
      <c r="J17" s="246"/>
      <c r="K17" s="246">
        <v>0</v>
      </c>
      <c r="L17" s="246"/>
      <c r="M17" s="246"/>
      <c r="N17" s="246">
        <v>0</v>
      </c>
      <c r="O17" s="45"/>
      <c r="P17" s="45"/>
      <c r="Q17" s="45"/>
    </row>
    <row r="18" spans="1:17" ht="38.25" x14ac:dyDescent="0.25">
      <c r="A18" s="243"/>
      <c r="B18" s="7"/>
      <c r="C18" s="244" t="s">
        <v>387</v>
      </c>
      <c r="D18" s="7"/>
      <c r="E18" s="247" t="s">
        <v>1186</v>
      </c>
      <c r="F18" s="246"/>
      <c r="G18" s="246">
        <f t="shared" si="3"/>
        <v>67.5</v>
      </c>
      <c r="H18" s="246">
        <f t="shared" si="3"/>
        <v>67.5</v>
      </c>
      <c r="I18" s="246"/>
      <c r="J18" s="246"/>
      <c r="K18" s="246">
        <v>0</v>
      </c>
      <c r="L18" s="246"/>
      <c r="M18" s="246"/>
      <c r="N18" s="246">
        <v>0</v>
      </c>
      <c r="O18" s="45"/>
      <c r="P18" s="45"/>
      <c r="Q18" s="45"/>
    </row>
    <row r="19" spans="1:17" ht="25.5" x14ac:dyDescent="0.25">
      <c r="A19" s="243"/>
      <c r="B19" s="7"/>
      <c r="C19" s="48" t="s">
        <v>1120</v>
      </c>
      <c r="D19" s="48"/>
      <c r="E19" s="49" t="s">
        <v>1121</v>
      </c>
      <c r="F19" s="29"/>
      <c r="G19" s="29">
        <f t="shared" si="3"/>
        <v>67.5</v>
      </c>
      <c r="H19" s="29">
        <f t="shared" si="3"/>
        <v>67.5</v>
      </c>
      <c r="I19" s="29"/>
      <c r="J19" s="29"/>
      <c r="K19" s="29">
        <v>0</v>
      </c>
      <c r="L19" s="29"/>
      <c r="M19" s="29"/>
      <c r="N19" s="29">
        <v>0</v>
      </c>
      <c r="O19" s="45"/>
      <c r="P19" s="45"/>
      <c r="Q19" s="45"/>
    </row>
    <row r="20" spans="1:17" ht="25.5" x14ac:dyDescent="0.25">
      <c r="A20" s="239"/>
      <c r="B20" s="27"/>
      <c r="C20" s="48"/>
      <c r="D20" s="48" t="s">
        <v>30</v>
      </c>
      <c r="E20" s="49" t="s">
        <v>1122</v>
      </c>
      <c r="F20" s="29"/>
      <c r="G20" s="29">
        <v>67.5</v>
      </c>
      <c r="H20" s="29">
        <v>67.5</v>
      </c>
      <c r="I20" s="29"/>
      <c r="J20" s="29"/>
      <c r="K20" s="29">
        <v>0</v>
      </c>
      <c r="L20" s="29"/>
      <c r="M20" s="29"/>
      <c r="N20" s="29">
        <v>0</v>
      </c>
      <c r="O20" s="45"/>
      <c r="P20" s="45"/>
      <c r="Q20" s="45"/>
    </row>
    <row r="21" spans="1:17" ht="38.25" x14ac:dyDescent="0.25">
      <c r="A21" s="243"/>
      <c r="B21" s="7" t="s">
        <v>840</v>
      </c>
      <c r="C21" s="244"/>
      <c r="D21" s="243"/>
      <c r="E21" s="245" t="s">
        <v>841</v>
      </c>
      <c r="F21" s="246">
        <f>F22+F52</f>
        <v>39490.199999999997</v>
      </c>
      <c r="G21" s="246"/>
      <c r="H21" s="246">
        <f>H22+H52</f>
        <v>39490.199999999997</v>
      </c>
      <c r="I21" s="246">
        <f>I22+I52</f>
        <v>40374.6</v>
      </c>
      <c r="J21" s="246"/>
      <c r="K21" s="246">
        <f>K22+K52</f>
        <v>40374.6</v>
      </c>
      <c r="L21" s="246">
        <f>L22+L52</f>
        <v>40374.6</v>
      </c>
      <c r="M21" s="246"/>
      <c r="N21" s="246">
        <f>N22+N52</f>
        <v>40374.6</v>
      </c>
    </row>
    <row r="22" spans="1:17" ht="25.5" x14ac:dyDescent="0.25">
      <c r="A22" s="243"/>
      <c r="B22" s="7"/>
      <c r="C22" s="244" t="s">
        <v>9</v>
      </c>
      <c r="D22" s="243"/>
      <c r="E22" s="247" t="s">
        <v>10</v>
      </c>
      <c r="F22" s="246">
        <f>F23+F47</f>
        <v>39486.5</v>
      </c>
      <c r="G22" s="246"/>
      <c r="H22" s="246">
        <f>H23+H47</f>
        <v>39486.5</v>
      </c>
      <c r="I22" s="246">
        <f>I23+I47</f>
        <v>40370.699999999997</v>
      </c>
      <c r="J22" s="246"/>
      <c r="K22" s="246">
        <f>K23+K47</f>
        <v>40370.699999999997</v>
      </c>
      <c r="L22" s="246">
        <f>L23+L47</f>
        <v>40370.699999999997</v>
      </c>
      <c r="M22" s="246"/>
      <c r="N22" s="246">
        <f>N23+N47</f>
        <v>40370.699999999997</v>
      </c>
    </row>
    <row r="23" spans="1:17" ht="25.5" x14ac:dyDescent="0.25">
      <c r="A23" s="248"/>
      <c r="B23" s="249"/>
      <c r="C23" s="250" t="s">
        <v>11</v>
      </c>
      <c r="D23" s="249"/>
      <c r="E23" s="251" t="s">
        <v>842</v>
      </c>
      <c r="F23" s="252">
        <f>F24+F32</f>
        <v>39426.5</v>
      </c>
      <c r="G23" s="252"/>
      <c r="H23" s="252">
        <f>H24+H32</f>
        <v>39426.5</v>
      </c>
      <c r="I23" s="252">
        <f>I24+I32</f>
        <v>40309.1</v>
      </c>
      <c r="J23" s="252"/>
      <c r="K23" s="252">
        <f>K24+K32</f>
        <v>40309.1</v>
      </c>
      <c r="L23" s="252">
        <f>L24+L32</f>
        <v>40309.1</v>
      </c>
      <c r="M23" s="252"/>
      <c r="N23" s="252">
        <f>N24+N32</f>
        <v>40309.1</v>
      </c>
    </row>
    <row r="24" spans="1:17" ht="25.5" x14ac:dyDescent="0.25">
      <c r="A24" s="308"/>
      <c r="B24" s="301"/>
      <c r="C24" s="302" t="s">
        <v>26</v>
      </c>
      <c r="D24" s="301"/>
      <c r="E24" s="309" t="s">
        <v>27</v>
      </c>
      <c r="F24" s="304">
        <f>F25</f>
        <v>38052.5</v>
      </c>
      <c r="G24" s="304"/>
      <c r="H24" s="304">
        <f>H25</f>
        <v>38052.5</v>
      </c>
      <c r="I24" s="304">
        <f>I25</f>
        <v>38899</v>
      </c>
      <c r="J24" s="304"/>
      <c r="K24" s="304">
        <f>K25</f>
        <v>38899</v>
      </c>
      <c r="L24" s="304">
        <f>L25</f>
        <v>38899</v>
      </c>
      <c r="M24" s="304"/>
      <c r="N24" s="304">
        <f>N25</f>
        <v>38899</v>
      </c>
    </row>
    <row r="25" spans="1:17" ht="38.25" x14ac:dyDescent="0.25">
      <c r="A25" s="263"/>
      <c r="B25" s="263"/>
      <c r="C25" s="259" t="s">
        <v>28</v>
      </c>
      <c r="D25" s="34"/>
      <c r="E25" s="260" t="s">
        <v>470</v>
      </c>
      <c r="F25" s="264">
        <f>F26+F29</f>
        <v>38052.5</v>
      </c>
      <c r="G25" s="264"/>
      <c r="H25" s="264">
        <f>H26+H29</f>
        <v>38052.5</v>
      </c>
      <c r="I25" s="264">
        <f>I26+I29</f>
        <v>38899</v>
      </c>
      <c r="J25" s="264"/>
      <c r="K25" s="264">
        <f>K26+K29</f>
        <v>38899</v>
      </c>
      <c r="L25" s="264">
        <f>L26+L29</f>
        <v>38899</v>
      </c>
      <c r="M25" s="264"/>
      <c r="N25" s="264">
        <f>N26+N29</f>
        <v>38899</v>
      </c>
    </row>
    <row r="26" spans="1:17" ht="25.5" x14ac:dyDescent="0.25">
      <c r="A26" s="265"/>
      <c r="B26" s="265"/>
      <c r="C26" s="262" t="s">
        <v>31</v>
      </c>
      <c r="D26" s="27"/>
      <c r="E26" s="28" t="s">
        <v>1021</v>
      </c>
      <c r="F26" s="266">
        <f>F27+F28</f>
        <v>37832.5</v>
      </c>
      <c r="G26" s="266"/>
      <c r="H26" s="266">
        <f>H27+H28</f>
        <v>37832.5</v>
      </c>
      <c r="I26" s="266">
        <f>I27+I28</f>
        <v>38899</v>
      </c>
      <c r="J26" s="266"/>
      <c r="K26" s="266">
        <f>K27+K28</f>
        <v>38899</v>
      </c>
      <c r="L26" s="266">
        <f>L27+L28</f>
        <v>38899</v>
      </c>
      <c r="M26" s="266"/>
      <c r="N26" s="266">
        <f>N27+N28</f>
        <v>38899</v>
      </c>
    </row>
    <row r="27" spans="1:17" ht="39" x14ac:dyDescent="0.25">
      <c r="A27" s="239"/>
      <c r="B27" s="27"/>
      <c r="C27" s="262"/>
      <c r="D27" s="27" t="s">
        <v>30</v>
      </c>
      <c r="E27" s="26" t="s">
        <v>454</v>
      </c>
      <c r="F27" s="29">
        <v>35828.9</v>
      </c>
      <c r="G27" s="29"/>
      <c r="H27" s="29">
        <v>35828.9</v>
      </c>
      <c r="I27" s="29">
        <v>36895.4</v>
      </c>
      <c r="J27" s="29"/>
      <c r="K27" s="29">
        <v>36895.4</v>
      </c>
      <c r="L27" s="29">
        <v>36895.4</v>
      </c>
      <c r="M27" s="29"/>
      <c r="N27" s="29">
        <v>36895.4</v>
      </c>
    </row>
    <row r="28" spans="1:17" ht="25.5" x14ac:dyDescent="0.25">
      <c r="A28" s="239"/>
      <c r="B28" s="27"/>
      <c r="C28" s="262"/>
      <c r="D28" s="27" t="s">
        <v>17</v>
      </c>
      <c r="E28" s="30" t="s">
        <v>18</v>
      </c>
      <c r="F28" s="29">
        <v>2003.6</v>
      </c>
      <c r="G28" s="29"/>
      <c r="H28" s="29">
        <v>2003.6</v>
      </c>
      <c r="I28" s="29">
        <v>2003.6</v>
      </c>
      <c r="J28" s="29"/>
      <c r="K28" s="29">
        <v>2003.6</v>
      </c>
      <c r="L28" s="29">
        <v>2003.6</v>
      </c>
      <c r="M28" s="29"/>
      <c r="N28" s="29">
        <v>2003.6</v>
      </c>
    </row>
    <row r="29" spans="1:17" ht="51" x14ac:dyDescent="0.25">
      <c r="A29" s="239"/>
      <c r="B29" s="27"/>
      <c r="C29" s="262" t="s">
        <v>34</v>
      </c>
      <c r="D29" s="27"/>
      <c r="E29" s="28" t="s">
        <v>1020</v>
      </c>
      <c r="F29" s="29">
        <f>F31</f>
        <v>220</v>
      </c>
      <c r="G29" s="29">
        <f>G31+G30</f>
        <v>0</v>
      </c>
      <c r="H29" s="29">
        <f>H31+H30</f>
        <v>220</v>
      </c>
      <c r="I29" s="29">
        <f>I31</f>
        <v>0</v>
      </c>
      <c r="J29" s="29"/>
      <c r="K29" s="29">
        <f>K31</f>
        <v>0</v>
      </c>
      <c r="L29" s="29">
        <f>L31</f>
        <v>0</v>
      </c>
      <c r="M29" s="29"/>
      <c r="N29" s="29">
        <f>N31</f>
        <v>0</v>
      </c>
    </row>
    <row r="30" spans="1:17" ht="39" x14ac:dyDescent="0.25">
      <c r="A30" s="239"/>
      <c r="B30" s="27"/>
      <c r="C30" s="262"/>
      <c r="D30" s="27" t="s">
        <v>30</v>
      </c>
      <c r="E30" s="26" t="s">
        <v>454</v>
      </c>
      <c r="F30" s="29"/>
      <c r="G30" s="29">
        <v>120.5</v>
      </c>
      <c r="H30" s="29">
        <v>120.5</v>
      </c>
      <c r="I30" s="29"/>
      <c r="J30" s="29"/>
      <c r="K30" s="29">
        <v>0</v>
      </c>
      <c r="L30" s="29"/>
      <c r="M30" s="29"/>
      <c r="N30" s="29">
        <v>0</v>
      </c>
    </row>
    <row r="31" spans="1:17" ht="25.5" x14ac:dyDescent="0.25">
      <c r="A31" s="239"/>
      <c r="B31" s="27"/>
      <c r="C31" s="262"/>
      <c r="D31" s="27" t="s">
        <v>17</v>
      </c>
      <c r="E31" s="30" t="s">
        <v>18</v>
      </c>
      <c r="F31" s="29">
        <v>220</v>
      </c>
      <c r="G31" s="29">
        <v>-120.5</v>
      </c>
      <c r="H31" s="29">
        <v>99.5</v>
      </c>
      <c r="I31" s="29">
        <v>0</v>
      </c>
      <c r="J31" s="29"/>
      <c r="K31" s="29">
        <v>0</v>
      </c>
      <c r="L31" s="29">
        <v>0</v>
      </c>
      <c r="M31" s="29"/>
      <c r="N31" s="29">
        <v>0</v>
      </c>
    </row>
    <row r="32" spans="1:17" ht="38.25" x14ac:dyDescent="0.25">
      <c r="A32" s="308"/>
      <c r="B32" s="301"/>
      <c r="C32" s="302" t="s">
        <v>39</v>
      </c>
      <c r="D32" s="301"/>
      <c r="E32" s="309" t="s">
        <v>843</v>
      </c>
      <c r="F32" s="304">
        <f>F33</f>
        <v>1374</v>
      </c>
      <c r="G32" s="304"/>
      <c r="H32" s="304">
        <f>H33</f>
        <v>1374</v>
      </c>
      <c r="I32" s="304">
        <f>I33</f>
        <v>1410.1</v>
      </c>
      <c r="J32" s="304"/>
      <c r="K32" s="304">
        <f>K33</f>
        <v>1410.1</v>
      </c>
      <c r="L32" s="304">
        <f>L33</f>
        <v>1410.1</v>
      </c>
      <c r="M32" s="304"/>
      <c r="N32" s="304">
        <f>N33</f>
        <v>1410.1</v>
      </c>
    </row>
    <row r="33" spans="1:14" ht="25.5" x14ac:dyDescent="0.25">
      <c r="A33" s="258"/>
      <c r="B33" s="34"/>
      <c r="C33" s="259" t="s">
        <v>41</v>
      </c>
      <c r="D33" s="34"/>
      <c r="E33" s="267" t="s">
        <v>1000</v>
      </c>
      <c r="F33" s="261">
        <f>F34+F37+F40+F45+F42</f>
        <v>1374</v>
      </c>
      <c r="G33" s="261"/>
      <c r="H33" s="261">
        <f>H34+H37+H40+H45+H42</f>
        <v>1374</v>
      </c>
      <c r="I33" s="261">
        <f>I34+I37+I40+I45+I42</f>
        <v>1410.1</v>
      </c>
      <c r="J33" s="261"/>
      <c r="K33" s="261">
        <f>K34+K37+K40+K45+K42</f>
        <v>1410.1</v>
      </c>
      <c r="L33" s="261">
        <f>L34+L37+L40+L45+L42</f>
        <v>1410.1</v>
      </c>
      <c r="M33" s="261"/>
      <c r="N33" s="261">
        <f>N34+N37+N40+N45+N42</f>
        <v>1410.1</v>
      </c>
    </row>
    <row r="34" spans="1:14" ht="25.5" x14ac:dyDescent="0.25">
      <c r="A34" s="265"/>
      <c r="B34" s="265"/>
      <c r="C34" s="262" t="s">
        <v>43</v>
      </c>
      <c r="D34" s="27"/>
      <c r="E34" s="30" t="s">
        <v>1001</v>
      </c>
      <c r="F34" s="29">
        <f>F35+F36</f>
        <v>823.80000000000007</v>
      </c>
      <c r="G34" s="29"/>
      <c r="H34" s="29">
        <f>H35+H36</f>
        <v>823.80000000000007</v>
      </c>
      <c r="I34" s="29">
        <f>I35+I36</f>
        <v>845.8</v>
      </c>
      <c r="J34" s="29"/>
      <c r="K34" s="29">
        <f>K35+K36</f>
        <v>845.8</v>
      </c>
      <c r="L34" s="29">
        <f>L35+L36</f>
        <v>845.8</v>
      </c>
      <c r="M34" s="29"/>
      <c r="N34" s="29">
        <f>N35+N36</f>
        <v>845.8</v>
      </c>
    </row>
    <row r="35" spans="1:14" ht="39" x14ac:dyDescent="0.25">
      <c r="A35" s="265"/>
      <c r="B35" s="265"/>
      <c r="C35" s="262"/>
      <c r="D35" s="27" t="s">
        <v>30</v>
      </c>
      <c r="E35" s="26" t="s">
        <v>454</v>
      </c>
      <c r="F35" s="42">
        <v>754.6</v>
      </c>
      <c r="G35" s="42"/>
      <c r="H35" s="42">
        <v>754.6</v>
      </c>
      <c r="I35" s="42">
        <v>777</v>
      </c>
      <c r="J35" s="42"/>
      <c r="K35" s="42">
        <v>777</v>
      </c>
      <c r="L35" s="42">
        <v>777</v>
      </c>
      <c r="M35" s="42"/>
      <c r="N35" s="42">
        <v>777</v>
      </c>
    </row>
    <row r="36" spans="1:14" ht="25.5" x14ac:dyDescent="0.25">
      <c r="A36" s="265"/>
      <c r="B36" s="265"/>
      <c r="C36" s="262"/>
      <c r="D36" s="27" t="s">
        <v>17</v>
      </c>
      <c r="E36" s="30" t="s">
        <v>18</v>
      </c>
      <c r="F36" s="42">
        <v>69.2</v>
      </c>
      <c r="G36" s="42"/>
      <c r="H36" s="42">
        <v>69.2</v>
      </c>
      <c r="I36" s="42">
        <v>68.8</v>
      </c>
      <c r="J36" s="42"/>
      <c r="K36" s="42">
        <v>68.8</v>
      </c>
      <c r="L36" s="42">
        <v>68.8</v>
      </c>
      <c r="M36" s="42"/>
      <c r="N36" s="42">
        <v>68.8</v>
      </c>
    </row>
    <row r="37" spans="1:14" ht="25.5" x14ac:dyDescent="0.25">
      <c r="A37" s="265"/>
      <c r="B37" s="265"/>
      <c r="C37" s="262" t="s">
        <v>44</v>
      </c>
      <c r="D37" s="27"/>
      <c r="E37" s="30" t="s">
        <v>45</v>
      </c>
      <c r="F37" s="29">
        <f>F38+F39</f>
        <v>474.59999999999997</v>
      </c>
      <c r="G37" s="29"/>
      <c r="H37" s="29">
        <f>H38+H39</f>
        <v>474.59999999999997</v>
      </c>
      <c r="I37" s="29">
        <f>I38+I39</f>
        <v>487.1</v>
      </c>
      <c r="J37" s="29"/>
      <c r="K37" s="29">
        <f>K38+K39</f>
        <v>487.1</v>
      </c>
      <c r="L37" s="29">
        <f>L38+L39</f>
        <v>487.1</v>
      </c>
      <c r="M37" s="29"/>
      <c r="N37" s="29">
        <f>N38+N39</f>
        <v>487.1</v>
      </c>
    </row>
    <row r="38" spans="1:14" ht="39" x14ac:dyDescent="0.25">
      <c r="A38" s="265"/>
      <c r="B38" s="265"/>
      <c r="C38" s="262"/>
      <c r="D38" s="27" t="s">
        <v>30</v>
      </c>
      <c r="E38" s="26" t="s">
        <v>454</v>
      </c>
      <c r="F38" s="266">
        <v>431.2</v>
      </c>
      <c r="G38" s="266"/>
      <c r="H38" s="266">
        <v>431.2</v>
      </c>
      <c r="I38" s="424">
        <v>444</v>
      </c>
      <c r="J38" s="424"/>
      <c r="K38" s="424">
        <v>444</v>
      </c>
      <c r="L38" s="424">
        <v>444</v>
      </c>
      <c r="M38" s="424"/>
      <c r="N38" s="424">
        <v>444</v>
      </c>
    </row>
    <row r="39" spans="1:14" ht="25.5" x14ac:dyDescent="0.25">
      <c r="A39" s="265"/>
      <c r="B39" s="265"/>
      <c r="C39" s="262"/>
      <c r="D39" s="27" t="s">
        <v>17</v>
      </c>
      <c r="E39" s="30" t="s">
        <v>18</v>
      </c>
      <c r="F39" s="266">
        <v>43.4</v>
      </c>
      <c r="G39" s="266"/>
      <c r="H39" s="266">
        <v>43.4</v>
      </c>
      <c r="I39" s="42">
        <v>43.1</v>
      </c>
      <c r="J39" s="42"/>
      <c r="K39" s="42">
        <v>43.1</v>
      </c>
      <c r="L39" s="42">
        <v>43.1</v>
      </c>
      <c r="M39" s="42"/>
      <c r="N39" s="42">
        <v>43.1</v>
      </c>
    </row>
    <row r="40" spans="1:14" x14ac:dyDescent="0.25">
      <c r="A40" s="239"/>
      <c r="B40" s="27"/>
      <c r="C40" s="262" t="s">
        <v>46</v>
      </c>
      <c r="D40" s="27"/>
      <c r="E40" s="30" t="s">
        <v>47</v>
      </c>
      <c r="F40" s="29">
        <f>F41</f>
        <v>17.5</v>
      </c>
      <c r="G40" s="29"/>
      <c r="H40" s="29">
        <f>H41</f>
        <v>17.5</v>
      </c>
      <c r="I40" s="29">
        <f>I41</f>
        <v>17.5</v>
      </c>
      <c r="J40" s="29"/>
      <c r="K40" s="29">
        <f>K41</f>
        <v>17.5</v>
      </c>
      <c r="L40" s="29">
        <f>L41</f>
        <v>17.5</v>
      </c>
      <c r="M40" s="29"/>
      <c r="N40" s="29">
        <f>N41</f>
        <v>17.5</v>
      </c>
    </row>
    <row r="41" spans="1:14" ht="25.5" x14ac:dyDescent="0.25">
      <c r="A41" s="239"/>
      <c r="B41" s="27"/>
      <c r="C41" s="262"/>
      <c r="D41" s="27" t="s">
        <v>17</v>
      </c>
      <c r="E41" s="30" t="s">
        <v>18</v>
      </c>
      <c r="F41" s="29">
        <f>'Приложение 2'!$L$42</f>
        <v>17.5</v>
      </c>
      <c r="G41" s="29"/>
      <c r="H41" s="29">
        <f>'Приложение 2'!$L$42</f>
        <v>17.5</v>
      </c>
      <c r="I41" s="29">
        <f>'Приложение 2'!$L$42</f>
        <v>17.5</v>
      </c>
      <c r="J41" s="29"/>
      <c r="K41" s="29">
        <f>'Приложение 2'!$L$42</f>
        <v>17.5</v>
      </c>
      <c r="L41" s="29">
        <f>'Приложение 2'!$L$42</f>
        <v>17.5</v>
      </c>
      <c r="M41" s="29"/>
      <c r="N41" s="29">
        <f>'Приложение 2'!$L$42</f>
        <v>17.5</v>
      </c>
    </row>
    <row r="42" spans="1:14" ht="25.5" x14ac:dyDescent="0.25">
      <c r="A42" s="239"/>
      <c r="B42" s="27"/>
      <c r="C42" s="262" t="s">
        <v>48</v>
      </c>
      <c r="D42" s="27"/>
      <c r="E42" s="30" t="s">
        <v>49</v>
      </c>
      <c r="F42" s="29">
        <f>F44+F43</f>
        <v>47.800000000000004</v>
      </c>
      <c r="G42" s="29"/>
      <c r="H42" s="29">
        <f>H44+H43</f>
        <v>47.800000000000004</v>
      </c>
      <c r="I42" s="29">
        <f>I44+I43</f>
        <v>49.1</v>
      </c>
      <c r="J42" s="29"/>
      <c r="K42" s="29">
        <f>K44+K43</f>
        <v>49.1</v>
      </c>
      <c r="L42" s="29">
        <f>L44+L43</f>
        <v>49.1</v>
      </c>
      <c r="M42" s="29"/>
      <c r="N42" s="29">
        <f>N44+N43</f>
        <v>49.1</v>
      </c>
    </row>
    <row r="43" spans="1:14" ht="39" x14ac:dyDescent="0.25">
      <c r="A43" s="239"/>
      <c r="B43" s="27"/>
      <c r="C43" s="262"/>
      <c r="D43" s="27" t="s">
        <v>30</v>
      </c>
      <c r="E43" s="26" t="s">
        <v>454</v>
      </c>
      <c r="F43" s="42">
        <v>43.1</v>
      </c>
      <c r="G43" s="42"/>
      <c r="H43" s="42">
        <v>43.1</v>
      </c>
      <c r="I43" s="42">
        <v>44.4</v>
      </c>
      <c r="J43" s="42"/>
      <c r="K43" s="42">
        <v>44.4</v>
      </c>
      <c r="L43" s="42">
        <v>44.4</v>
      </c>
      <c r="M43" s="42"/>
      <c r="N43" s="42">
        <v>44.4</v>
      </c>
    </row>
    <row r="44" spans="1:14" ht="25.5" x14ac:dyDescent="0.25">
      <c r="A44" s="239"/>
      <c r="B44" s="27"/>
      <c r="C44" s="262"/>
      <c r="D44" s="27" t="s">
        <v>17</v>
      </c>
      <c r="E44" s="30" t="s">
        <v>18</v>
      </c>
      <c r="F44" s="42">
        <v>4.7</v>
      </c>
      <c r="G44" s="42"/>
      <c r="H44" s="42">
        <v>4.7</v>
      </c>
      <c r="I44" s="42">
        <v>4.7</v>
      </c>
      <c r="J44" s="42"/>
      <c r="K44" s="42">
        <v>4.7</v>
      </c>
      <c r="L44" s="42">
        <v>4.7</v>
      </c>
      <c r="M44" s="42"/>
      <c r="N44" s="42">
        <v>4.7</v>
      </c>
    </row>
    <row r="45" spans="1:14" ht="38.25" x14ac:dyDescent="0.25">
      <c r="A45" s="239"/>
      <c r="B45" s="27"/>
      <c r="C45" s="262" t="s">
        <v>51</v>
      </c>
      <c r="D45" s="27"/>
      <c r="E45" s="30" t="s">
        <v>455</v>
      </c>
      <c r="F45" s="29">
        <f>F46</f>
        <v>10.3</v>
      </c>
      <c r="G45" s="29"/>
      <c r="H45" s="29">
        <f>H46</f>
        <v>10.3</v>
      </c>
      <c r="I45" s="29">
        <f>I46</f>
        <v>10.6</v>
      </c>
      <c r="J45" s="29"/>
      <c r="K45" s="29">
        <f>K46</f>
        <v>10.6</v>
      </c>
      <c r="L45" s="29">
        <f>L46</f>
        <v>10.6</v>
      </c>
      <c r="M45" s="29"/>
      <c r="N45" s="29">
        <f>N46</f>
        <v>10.6</v>
      </c>
    </row>
    <row r="46" spans="1:14" ht="25.5" x14ac:dyDescent="0.25">
      <c r="A46" s="239"/>
      <c r="B46" s="27"/>
      <c r="C46" s="262"/>
      <c r="D46" s="27" t="s">
        <v>17</v>
      </c>
      <c r="E46" s="30" t="s">
        <v>18</v>
      </c>
      <c r="F46" s="42">
        <v>10.3</v>
      </c>
      <c r="G46" s="42"/>
      <c r="H46" s="42">
        <v>10.3</v>
      </c>
      <c r="I46" s="42">
        <v>10.6</v>
      </c>
      <c r="J46" s="42"/>
      <c r="K46" s="42">
        <v>10.6</v>
      </c>
      <c r="L46" s="42">
        <v>10.6</v>
      </c>
      <c r="M46" s="42"/>
      <c r="N46" s="42">
        <v>10.6</v>
      </c>
    </row>
    <row r="47" spans="1:14" ht="25.5" x14ac:dyDescent="0.25">
      <c r="A47" s="249"/>
      <c r="B47" s="249"/>
      <c r="C47" s="250" t="s">
        <v>167</v>
      </c>
      <c r="D47" s="249"/>
      <c r="E47" s="251" t="s">
        <v>168</v>
      </c>
      <c r="F47" s="252">
        <f t="shared" ref="F47:N48" si="4">F48</f>
        <v>60</v>
      </c>
      <c r="G47" s="252"/>
      <c r="H47" s="252">
        <f t="shared" si="4"/>
        <v>60</v>
      </c>
      <c r="I47" s="252">
        <f t="shared" si="4"/>
        <v>61.599999999999994</v>
      </c>
      <c r="J47" s="252"/>
      <c r="K47" s="252">
        <f t="shared" si="4"/>
        <v>61.599999999999994</v>
      </c>
      <c r="L47" s="252">
        <f t="shared" si="4"/>
        <v>61.599999999999994</v>
      </c>
      <c r="M47" s="252"/>
      <c r="N47" s="252">
        <f t="shared" si="4"/>
        <v>61.599999999999994</v>
      </c>
    </row>
    <row r="48" spans="1:14" ht="38.25" x14ac:dyDescent="0.25">
      <c r="A48" s="268"/>
      <c r="B48" s="269"/>
      <c r="C48" s="259" t="s">
        <v>181</v>
      </c>
      <c r="D48" s="269"/>
      <c r="E48" s="267" t="s">
        <v>182</v>
      </c>
      <c r="F48" s="270">
        <f t="shared" si="4"/>
        <v>60</v>
      </c>
      <c r="G48" s="270"/>
      <c r="H48" s="270">
        <f t="shared" si="4"/>
        <v>60</v>
      </c>
      <c r="I48" s="270">
        <f t="shared" si="4"/>
        <v>61.599999999999994</v>
      </c>
      <c r="J48" s="270"/>
      <c r="K48" s="270">
        <f t="shared" si="4"/>
        <v>61.599999999999994</v>
      </c>
      <c r="L48" s="270">
        <f t="shared" si="4"/>
        <v>61.599999999999994</v>
      </c>
      <c r="M48" s="270"/>
      <c r="N48" s="270">
        <f t="shared" si="4"/>
        <v>61.599999999999994</v>
      </c>
    </row>
    <row r="49" spans="1:14" ht="51" x14ac:dyDescent="0.25">
      <c r="A49" s="239"/>
      <c r="B49" s="27"/>
      <c r="C49" s="262" t="s">
        <v>189</v>
      </c>
      <c r="D49" s="27"/>
      <c r="E49" s="28" t="s">
        <v>459</v>
      </c>
      <c r="F49" s="29">
        <f>F50+F51</f>
        <v>60</v>
      </c>
      <c r="G49" s="29"/>
      <c r="H49" s="29">
        <f>H50+H51</f>
        <v>60</v>
      </c>
      <c r="I49" s="29">
        <f>I50+I51</f>
        <v>61.599999999999994</v>
      </c>
      <c r="J49" s="29"/>
      <c r="K49" s="29">
        <f>K50+K51</f>
        <v>61.599999999999994</v>
      </c>
      <c r="L49" s="29">
        <f>L50+L51</f>
        <v>61.599999999999994</v>
      </c>
      <c r="M49" s="29"/>
      <c r="N49" s="29">
        <f>N50+N51</f>
        <v>61.599999999999994</v>
      </c>
    </row>
    <row r="50" spans="1:14" ht="39" x14ac:dyDescent="0.25">
      <c r="A50" s="239"/>
      <c r="B50" s="27"/>
      <c r="C50" s="244"/>
      <c r="D50" s="27" t="s">
        <v>30</v>
      </c>
      <c r="E50" s="26" t="s">
        <v>454</v>
      </c>
      <c r="F50" s="29">
        <v>43.1</v>
      </c>
      <c r="G50" s="29"/>
      <c r="H50" s="29">
        <v>43.1</v>
      </c>
      <c r="I50" s="29">
        <v>44.4</v>
      </c>
      <c r="J50" s="29"/>
      <c r="K50" s="29">
        <v>44.4</v>
      </c>
      <c r="L50" s="29">
        <v>44.4</v>
      </c>
      <c r="M50" s="29"/>
      <c r="N50" s="29">
        <v>44.4</v>
      </c>
    </row>
    <row r="51" spans="1:14" ht="25.5" x14ac:dyDescent="0.25">
      <c r="A51" s="239"/>
      <c r="B51" s="27"/>
      <c r="C51" s="244"/>
      <c r="D51" s="27" t="s">
        <v>17</v>
      </c>
      <c r="E51" s="30" t="s">
        <v>18</v>
      </c>
      <c r="F51" s="29">
        <v>16.899999999999999</v>
      </c>
      <c r="G51" s="29"/>
      <c r="H51" s="29">
        <v>16.899999999999999</v>
      </c>
      <c r="I51" s="29">
        <v>17.2</v>
      </c>
      <c r="J51" s="29"/>
      <c r="K51" s="29">
        <v>17.2</v>
      </c>
      <c r="L51" s="29">
        <v>17.2</v>
      </c>
      <c r="M51" s="29"/>
      <c r="N51" s="29">
        <v>17.2</v>
      </c>
    </row>
    <row r="52" spans="1:14" x14ac:dyDescent="0.25">
      <c r="A52" s="239"/>
      <c r="B52" s="27"/>
      <c r="C52" s="244" t="s">
        <v>844</v>
      </c>
      <c r="D52" s="7"/>
      <c r="E52" s="247" t="s">
        <v>1187</v>
      </c>
      <c r="F52" s="246">
        <f t="shared" ref="F52:N54" si="5">F53</f>
        <v>3.7</v>
      </c>
      <c r="G52" s="246"/>
      <c r="H52" s="246">
        <f t="shared" si="5"/>
        <v>3.7</v>
      </c>
      <c r="I52" s="246">
        <f t="shared" si="5"/>
        <v>3.9</v>
      </c>
      <c r="J52" s="246"/>
      <c r="K52" s="246">
        <f t="shared" si="5"/>
        <v>3.9</v>
      </c>
      <c r="L52" s="246">
        <f t="shared" si="5"/>
        <v>3.9</v>
      </c>
      <c r="M52" s="246"/>
      <c r="N52" s="246">
        <f t="shared" si="5"/>
        <v>3.9</v>
      </c>
    </row>
    <row r="53" spans="1:14" ht="38.25" x14ac:dyDescent="0.25">
      <c r="A53" s="239"/>
      <c r="B53" s="27"/>
      <c r="C53" s="244" t="s">
        <v>387</v>
      </c>
      <c r="D53" s="7"/>
      <c r="E53" s="247" t="s">
        <v>1186</v>
      </c>
      <c r="F53" s="246">
        <f t="shared" si="5"/>
        <v>3.7</v>
      </c>
      <c r="G53" s="246"/>
      <c r="H53" s="246">
        <f t="shared" si="5"/>
        <v>3.7</v>
      </c>
      <c r="I53" s="246">
        <f t="shared" si="5"/>
        <v>3.9</v>
      </c>
      <c r="J53" s="246"/>
      <c r="K53" s="246">
        <f t="shared" si="5"/>
        <v>3.9</v>
      </c>
      <c r="L53" s="246">
        <f t="shared" si="5"/>
        <v>3.9</v>
      </c>
      <c r="M53" s="246"/>
      <c r="N53" s="246">
        <f t="shared" si="5"/>
        <v>3.9</v>
      </c>
    </row>
    <row r="54" spans="1:14" ht="38.25" x14ac:dyDescent="0.25">
      <c r="A54" s="239"/>
      <c r="B54" s="27"/>
      <c r="C54" s="262" t="s">
        <v>453</v>
      </c>
      <c r="D54" s="27"/>
      <c r="E54" s="28" t="s">
        <v>401</v>
      </c>
      <c r="F54" s="29">
        <f t="shared" si="5"/>
        <v>3.7</v>
      </c>
      <c r="G54" s="29"/>
      <c r="H54" s="29">
        <f t="shared" si="5"/>
        <v>3.7</v>
      </c>
      <c r="I54" s="29">
        <f t="shared" si="5"/>
        <v>3.9</v>
      </c>
      <c r="J54" s="29"/>
      <c r="K54" s="29">
        <f t="shared" si="5"/>
        <v>3.9</v>
      </c>
      <c r="L54" s="29">
        <f t="shared" si="5"/>
        <v>3.9</v>
      </c>
      <c r="M54" s="29"/>
      <c r="N54" s="29">
        <f t="shared" si="5"/>
        <v>3.9</v>
      </c>
    </row>
    <row r="55" spans="1:14" ht="25.5" x14ac:dyDescent="0.25">
      <c r="A55" s="239"/>
      <c r="B55" s="27"/>
      <c r="C55" s="262"/>
      <c r="D55" s="27" t="s">
        <v>17</v>
      </c>
      <c r="E55" s="28" t="s">
        <v>18</v>
      </c>
      <c r="F55" s="167">
        <v>3.7</v>
      </c>
      <c r="G55" s="167"/>
      <c r="H55" s="167">
        <v>3.7</v>
      </c>
      <c r="I55" s="167">
        <v>3.9</v>
      </c>
      <c r="J55" s="167"/>
      <c r="K55" s="167">
        <v>3.9</v>
      </c>
      <c r="L55" s="167">
        <v>3.9</v>
      </c>
      <c r="M55" s="167"/>
      <c r="N55" s="167">
        <v>3.9</v>
      </c>
    </row>
    <row r="56" spans="1:14" x14ac:dyDescent="0.25">
      <c r="A56" s="243"/>
      <c r="B56" s="7" t="s">
        <v>845</v>
      </c>
      <c r="C56" s="244"/>
      <c r="D56" s="7"/>
      <c r="E56" s="247" t="s">
        <v>846</v>
      </c>
      <c r="F56" s="246">
        <f t="shared" ref="F56:N60" si="6">F57</f>
        <v>36.299999999999997</v>
      </c>
      <c r="G56" s="246"/>
      <c r="H56" s="246">
        <f t="shared" si="6"/>
        <v>36.299999999999997</v>
      </c>
      <c r="I56" s="246">
        <f t="shared" si="6"/>
        <v>2.6</v>
      </c>
      <c r="J56" s="246"/>
      <c r="K56" s="246">
        <f t="shared" si="6"/>
        <v>2.6</v>
      </c>
      <c r="L56" s="246">
        <f t="shared" si="6"/>
        <v>2.5</v>
      </c>
      <c r="M56" s="246"/>
      <c r="N56" s="246">
        <f t="shared" si="6"/>
        <v>2.5</v>
      </c>
    </row>
    <row r="57" spans="1:14" ht="25.5" x14ac:dyDescent="0.25">
      <c r="A57" s="248"/>
      <c r="B57" s="249"/>
      <c r="C57" s="250" t="s">
        <v>11</v>
      </c>
      <c r="D57" s="249"/>
      <c r="E57" s="251" t="s">
        <v>12</v>
      </c>
      <c r="F57" s="252">
        <f t="shared" si="6"/>
        <v>36.299999999999997</v>
      </c>
      <c r="G57" s="252"/>
      <c r="H57" s="252">
        <f t="shared" si="6"/>
        <v>36.299999999999997</v>
      </c>
      <c r="I57" s="252">
        <f t="shared" si="6"/>
        <v>2.6</v>
      </c>
      <c r="J57" s="252"/>
      <c r="K57" s="252">
        <f t="shared" si="6"/>
        <v>2.6</v>
      </c>
      <c r="L57" s="252">
        <f t="shared" si="6"/>
        <v>2.5</v>
      </c>
      <c r="M57" s="252"/>
      <c r="N57" s="252">
        <f t="shared" si="6"/>
        <v>2.5</v>
      </c>
    </row>
    <row r="58" spans="1:14" ht="38.25" x14ac:dyDescent="0.25">
      <c r="A58" s="308"/>
      <c r="B58" s="301"/>
      <c r="C58" s="302" t="s">
        <v>39</v>
      </c>
      <c r="D58" s="301"/>
      <c r="E58" s="309" t="s">
        <v>847</v>
      </c>
      <c r="F58" s="304">
        <f t="shared" si="6"/>
        <v>36.299999999999997</v>
      </c>
      <c r="G58" s="304"/>
      <c r="H58" s="304">
        <f t="shared" si="6"/>
        <v>36.299999999999997</v>
      </c>
      <c r="I58" s="304">
        <f t="shared" si="6"/>
        <v>2.6</v>
      </c>
      <c r="J58" s="304"/>
      <c r="K58" s="304">
        <f t="shared" si="6"/>
        <v>2.6</v>
      </c>
      <c r="L58" s="304">
        <f t="shared" si="6"/>
        <v>2.5</v>
      </c>
      <c r="M58" s="304"/>
      <c r="N58" s="304">
        <f t="shared" si="6"/>
        <v>2.5</v>
      </c>
    </row>
    <row r="59" spans="1:14" ht="25.5" x14ac:dyDescent="0.25">
      <c r="A59" s="258"/>
      <c r="B59" s="34"/>
      <c r="C59" s="259" t="s">
        <v>41</v>
      </c>
      <c r="D59" s="34"/>
      <c r="E59" s="267" t="s">
        <v>848</v>
      </c>
      <c r="F59" s="261">
        <f t="shared" si="6"/>
        <v>36.299999999999997</v>
      </c>
      <c r="G59" s="261"/>
      <c r="H59" s="261">
        <f t="shared" si="6"/>
        <v>36.299999999999997</v>
      </c>
      <c r="I59" s="261">
        <f t="shared" si="6"/>
        <v>2.6</v>
      </c>
      <c r="J59" s="261"/>
      <c r="K59" s="261">
        <f t="shared" si="6"/>
        <v>2.6</v>
      </c>
      <c r="L59" s="261">
        <f t="shared" si="6"/>
        <v>2.5</v>
      </c>
      <c r="M59" s="261"/>
      <c r="N59" s="261">
        <f t="shared" si="6"/>
        <v>2.5</v>
      </c>
    </row>
    <row r="60" spans="1:14" ht="39" x14ac:dyDescent="0.25">
      <c r="A60" s="239"/>
      <c r="B60" s="27"/>
      <c r="C60" s="262" t="s">
        <v>52</v>
      </c>
      <c r="D60" s="27"/>
      <c r="E60" s="26" t="s">
        <v>457</v>
      </c>
      <c r="F60" s="29">
        <f t="shared" si="6"/>
        <v>36.299999999999997</v>
      </c>
      <c r="G60" s="29"/>
      <c r="H60" s="29">
        <f t="shared" si="6"/>
        <v>36.299999999999997</v>
      </c>
      <c r="I60" s="29">
        <f t="shared" si="6"/>
        <v>2.6</v>
      </c>
      <c r="J60" s="29"/>
      <c r="K60" s="29">
        <f t="shared" si="6"/>
        <v>2.6</v>
      </c>
      <c r="L60" s="29">
        <f t="shared" si="6"/>
        <v>2.5</v>
      </c>
      <c r="M60" s="29"/>
      <c r="N60" s="29">
        <f t="shared" si="6"/>
        <v>2.5</v>
      </c>
    </row>
    <row r="61" spans="1:14" ht="25.5" x14ac:dyDescent="0.25">
      <c r="A61" s="239"/>
      <c r="B61" s="27"/>
      <c r="C61" s="262"/>
      <c r="D61" s="27" t="s">
        <v>17</v>
      </c>
      <c r="E61" s="30" t="s">
        <v>18</v>
      </c>
      <c r="F61" s="172">
        <v>36.299999999999997</v>
      </c>
      <c r="G61" s="172"/>
      <c r="H61" s="172">
        <v>36.299999999999997</v>
      </c>
      <c r="I61" s="172">
        <v>2.6</v>
      </c>
      <c r="J61" s="172"/>
      <c r="K61" s="172">
        <v>2.6</v>
      </c>
      <c r="L61" s="172">
        <v>2.5</v>
      </c>
      <c r="M61" s="172"/>
      <c r="N61" s="172">
        <v>2.5</v>
      </c>
    </row>
    <row r="62" spans="1:14" x14ac:dyDescent="0.25">
      <c r="A62" s="243"/>
      <c r="B62" s="7" t="s">
        <v>849</v>
      </c>
      <c r="C62" s="244"/>
      <c r="D62" s="243"/>
      <c r="E62" s="245" t="s">
        <v>850</v>
      </c>
      <c r="F62" s="246">
        <f>F63+F101</f>
        <v>50097.499999999993</v>
      </c>
      <c r="G62" s="246">
        <f>G63+G101</f>
        <v>459</v>
      </c>
      <c r="H62" s="246">
        <f>H63+H101</f>
        <v>50556.499999999993</v>
      </c>
      <c r="I62" s="246">
        <f>I63+I101</f>
        <v>46932.200000000004</v>
      </c>
      <c r="J62" s="246"/>
      <c r="K62" s="246">
        <f>K63+K101</f>
        <v>46932.200000000004</v>
      </c>
      <c r="L62" s="246">
        <f>L63+L101</f>
        <v>48997.9</v>
      </c>
      <c r="M62" s="246"/>
      <c r="N62" s="246">
        <f>N63+N101</f>
        <v>48997.9</v>
      </c>
    </row>
    <row r="63" spans="1:14" ht="25.5" x14ac:dyDescent="0.25">
      <c r="A63" s="243"/>
      <c r="B63" s="7"/>
      <c r="C63" s="244" t="s">
        <v>9</v>
      </c>
      <c r="D63" s="243"/>
      <c r="E63" s="247" t="s">
        <v>10</v>
      </c>
      <c r="F63" s="246">
        <f>F64+F96</f>
        <v>2986.1000000000004</v>
      </c>
      <c r="G63" s="246">
        <f>G64+G96+G90</f>
        <v>32.200000000000003</v>
      </c>
      <c r="H63" s="246">
        <f>H64+H96+H90</f>
        <v>3018.3</v>
      </c>
      <c r="I63" s="246">
        <f>I64+I96</f>
        <v>1625.9</v>
      </c>
      <c r="J63" s="246"/>
      <c r="K63" s="246">
        <f>K64+K96</f>
        <v>1625.9</v>
      </c>
      <c r="L63" s="246">
        <f>L64+L96</f>
        <v>1625.9</v>
      </c>
      <c r="M63" s="246"/>
      <c r="N63" s="246">
        <f>N64+N96</f>
        <v>1625.9</v>
      </c>
    </row>
    <row r="64" spans="1:14" ht="25.5" x14ac:dyDescent="0.25">
      <c r="A64" s="248"/>
      <c r="B64" s="249"/>
      <c r="C64" s="250" t="s">
        <v>11</v>
      </c>
      <c r="D64" s="249"/>
      <c r="E64" s="251" t="s">
        <v>12</v>
      </c>
      <c r="F64" s="252">
        <f>F65+F77+F82</f>
        <v>2656.1000000000004</v>
      </c>
      <c r="G64" s="252"/>
      <c r="H64" s="252">
        <f>H65+H77+H82</f>
        <v>2656.1000000000004</v>
      </c>
      <c r="I64" s="252">
        <f>I65+I77+I82</f>
        <v>1295.9000000000001</v>
      </c>
      <c r="J64" s="252"/>
      <c r="K64" s="252">
        <f>K65+K77+K82</f>
        <v>1295.9000000000001</v>
      </c>
      <c r="L64" s="252">
        <f>L65+L77+L82</f>
        <v>1295.9000000000001</v>
      </c>
      <c r="M64" s="252"/>
      <c r="N64" s="252">
        <f>N65+N77+N82</f>
        <v>1295.9000000000001</v>
      </c>
    </row>
    <row r="65" spans="1:14" ht="25.5" x14ac:dyDescent="0.25">
      <c r="A65" s="308"/>
      <c r="B65" s="301"/>
      <c r="C65" s="302" t="s">
        <v>13</v>
      </c>
      <c r="D65" s="301"/>
      <c r="E65" s="309" t="s">
        <v>14</v>
      </c>
      <c r="F65" s="304">
        <f>F66+F72+F69</f>
        <v>1245.7</v>
      </c>
      <c r="G65" s="304"/>
      <c r="H65" s="304">
        <f>H66+H72+H69</f>
        <v>1245.7</v>
      </c>
      <c r="I65" s="304">
        <f>I66+I72+I69</f>
        <v>0</v>
      </c>
      <c r="J65" s="304"/>
      <c r="K65" s="304">
        <f>K66+K72+K69</f>
        <v>0</v>
      </c>
      <c r="L65" s="304">
        <f>L66+L72+L69</f>
        <v>0</v>
      </c>
      <c r="M65" s="304"/>
      <c r="N65" s="304">
        <f>N66+N72+N69</f>
        <v>0</v>
      </c>
    </row>
    <row r="66" spans="1:14" ht="25.5" x14ac:dyDescent="0.25">
      <c r="A66" s="258"/>
      <c r="B66" s="34"/>
      <c r="C66" s="259" t="s">
        <v>15</v>
      </c>
      <c r="D66" s="34"/>
      <c r="E66" s="267" t="s">
        <v>851</v>
      </c>
      <c r="F66" s="261">
        <f t="shared" ref="F66:N67" si="7">F67</f>
        <v>265.10000000000002</v>
      </c>
      <c r="G66" s="261"/>
      <c r="H66" s="261">
        <f t="shared" si="7"/>
        <v>265.10000000000002</v>
      </c>
      <c r="I66" s="261">
        <f t="shared" si="7"/>
        <v>0</v>
      </c>
      <c r="J66" s="261"/>
      <c r="K66" s="261">
        <f t="shared" si="7"/>
        <v>0</v>
      </c>
      <c r="L66" s="261">
        <f t="shared" si="7"/>
        <v>0</v>
      </c>
      <c r="M66" s="261"/>
      <c r="N66" s="261">
        <f t="shared" si="7"/>
        <v>0</v>
      </c>
    </row>
    <row r="67" spans="1:14" ht="19.5" customHeight="1" x14ac:dyDescent="0.25">
      <c r="A67" s="239"/>
      <c r="B67" s="27"/>
      <c r="C67" s="27" t="str">
        <f>'Приложение 2'!$A$11</f>
        <v>01 1 10 4У011</v>
      </c>
      <c r="D67" s="7"/>
      <c r="E67" s="30" t="str">
        <f>'Приложение 2'!$C$11</f>
        <v>Приобретение металлических стеллажей</v>
      </c>
      <c r="F67" s="29">
        <f t="shared" si="7"/>
        <v>265.10000000000002</v>
      </c>
      <c r="G67" s="29"/>
      <c r="H67" s="29">
        <f t="shared" si="7"/>
        <v>265.10000000000002</v>
      </c>
      <c r="I67" s="29">
        <f t="shared" si="7"/>
        <v>0</v>
      </c>
      <c r="J67" s="29"/>
      <c r="K67" s="29">
        <f t="shared" si="7"/>
        <v>0</v>
      </c>
      <c r="L67" s="29">
        <f t="shared" si="7"/>
        <v>0</v>
      </c>
      <c r="M67" s="29"/>
      <c r="N67" s="29">
        <f t="shared" si="7"/>
        <v>0</v>
      </c>
    </row>
    <row r="68" spans="1:14" ht="25.5" x14ac:dyDescent="0.25">
      <c r="A68" s="239"/>
      <c r="B68" s="27"/>
      <c r="C68" s="244"/>
      <c r="D68" s="27" t="s">
        <v>17</v>
      </c>
      <c r="E68" s="30" t="s">
        <v>18</v>
      </c>
      <c r="F68" s="29">
        <v>265.10000000000002</v>
      </c>
      <c r="G68" s="29"/>
      <c r="H68" s="29">
        <v>265.10000000000002</v>
      </c>
      <c r="I68" s="29">
        <f>'Приложение 2'!$M$12</f>
        <v>0</v>
      </c>
      <c r="J68" s="29"/>
      <c r="K68" s="29">
        <f>'Приложение 2'!$M$12</f>
        <v>0</v>
      </c>
      <c r="L68" s="29">
        <f>'Приложение 2'!$P$12</f>
        <v>0</v>
      </c>
      <c r="M68" s="29"/>
      <c r="N68" s="29">
        <f>'Приложение 2'!$P$12</f>
        <v>0</v>
      </c>
    </row>
    <row r="69" spans="1:14" ht="25.5" x14ac:dyDescent="0.25">
      <c r="A69" s="258"/>
      <c r="B69" s="34"/>
      <c r="C69" s="259" t="s">
        <v>19</v>
      </c>
      <c r="D69" s="34"/>
      <c r="E69" s="267" t="s">
        <v>20</v>
      </c>
      <c r="F69" s="261">
        <f>F70</f>
        <v>877.5</v>
      </c>
      <c r="G69" s="261"/>
      <c r="H69" s="261">
        <f>H70</f>
        <v>877.5</v>
      </c>
      <c r="I69" s="261">
        <f>I70</f>
        <v>0</v>
      </c>
      <c r="J69" s="261"/>
      <c r="K69" s="261">
        <f>K70</f>
        <v>0</v>
      </c>
      <c r="L69" s="261">
        <f>L70</f>
        <v>0</v>
      </c>
      <c r="M69" s="261"/>
      <c r="N69" s="261">
        <f>N70</f>
        <v>0</v>
      </c>
    </row>
    <row r="70" spans="1:14" ht="51.75" x14ac:dyDescent="0.25">
      <c r="A70" s="239"/>
      <c r="B70" s="27"/>
      <c r="C70" s="27" t="str">
        <f>'Приложение 2'!$A$14</f>
        <v>01 1 20 4У020</v>
      </c>
      <c r="D70" s="7"/>
      <c r="E70" s="26" t="str">
        <f>'Приложение 2'!$C$14</f>
        <v>Программное обеспечение, сопровождение информационных систем, приобретение  компьютерной  оргтехники в целях автоматизации  административно - управленческих процессов при выполнении функций администрации Юсьвинского муниципального округа Пермского края</v>
      </c>
      <c r="F70" s="29">
        <f>F71</f>
        <v>877.5</v>
      </c>
      <c r="G70" s="29"/>
      <c r="H70" s="29">
        <f>H71</f>
        <v>877.5</v>
      </c>
      <c r="I70" s="29">
        <v>0</v>
      </c>
      <c r="J70" s="29"/>
      <c r="K70" s="29">
        <v>0</v>
      </c>
      <c r="L70" s="29">
        <v>0</v>
      </c>
      <c r="M70" s="29"/>
      <c r="N70" s="29">
        <v>0</v>
      </c>
    </row>
    <row r="71" spans="1:14" ht="25.5" x14ac:dyDescent="0.25">
      <c r="A71" s="239"/>
      <c r="B71" s="27"/>
      <c r="C71" s="244"/>
      <c r="D71" s="27" t="s">
        <v>17</v>
      </c>
      <c r="E71" s="30" t="s">
        <v>18</v>
      </c>
      <c r="F71" s="29">
        <v>877.5</v>
      </c>
      <c r="G71" s="29"/>
      <c r="H71" s="29">
        <v>877.5</v>
      </c>
      <c r="I71" s="29">
        <v>0</v>
      </c>
      <c r="J71" s="29"/>
      <c r="K71" s="29">
        <v>0</v>
      </c>
      <c r="L71" s="29">
        <v>0</v>
      </c>
      <c r="M71" s="29"/>
      <c r="N71" s="29">
        <v>0</v>
      </c>
    </row>
    <row r="72" spans="1:14" ht="25.5" x14ac:dyDescent="0.25">
      <c r="A72" s="258"/>
      <c r="B72" s="34"/>
      <c r="C72" s="259" t="s">
        <v>22</v>
      </c>
      <c r="D72" s="34"/>
      <c r="E72" s="267" t="s">
        <v>852</v>
      </c>
      <c r="F72" s="261">
        <f>F73+F75</f>
        <v>103.10000000000001</v>
      </c>
      <c r="G72" s="261"/>
      <c r="H72" s="261">
        <f>H73+H75</f>
        <v>103.10000000000001</v>
      </c>
      <c r="I72" s="261">
        <f>I73</f>
        <v>0</v>
      </c>
      <c r="J72" s="261"/>
      <c r="K72" s="261">
        <f>K73</f>
        <v>0</v>
      </c>
      <c r="L72" s="261">
        <f>L73</f>
        <v>0</v>
      </c>
      <c r="M72" s="261"/>
      <c r="N72" s="261">
        <f>N73</f>
        <v>0</v>
      </c>
    </row>
    <row r="73" spans="1:14" ht="25.5" x14ac:dyDescent="0.25">
      <c r="A73" s="239"/>
      <c r="B73" s="27"/>
      <c r="C73" s="27" t="str">
        <f>'Приложение 2'!$A$17</f>
        <v>01 1 30 4У040</v>
      </c>
      <c r="D73" s="27"/>
      <c r="E73" s="28" t="str">
        <f>'Приложение 2'!$C$17</f>
        <v>Обеспечение функционирования официального сайта администрации, предоставление информационных услуг</v>
      </c>
      <c r="F73" s="29">
        <f>F74</f>
        <v>33.200000000000003</v>
      </c>
      <c r="G73" s="29"/>
      <c r="H73" s="29">
        <f>H74</f>
        <v>33.200000000000003</v>
      </c>
      <c r="I73" s="29">
        <f>I74</f>
        <v>0</v>
      </c>
      <c r="J73" s="29"/>
      <c r="K73" s="29">
        <f>K74</f>
        <v>0</v>
      </c>
      <c r="L73" s="29">
        <f>L74</f>
        <v>0</v>
      </c>
      <c r="M73" s="29"/>
      <c r="N73" s="29">
        <f>N74</f>
        <v>0</v>
      </c>
    </row>
    <row r="74" spans="1:14" ht="25.5" x14ac:dyDescent="0.25">
      <c r="A74" s="239"/>
      <c r="B74" s="27"/>
      <c r="C74" s="262"/>
      <c r="D74" s="27" t="s">
        <v>17</v>
      </c>
      <c r="E74" s="30" t="s">
        <v>18</v>
      </c>
      <c r="F74" s="29">
        <v>33.200000000000003</v>
      </c>
      <c r="G74" s="29"/>
      <c r="H74" s="29">
        <v>33.200000000000003</v>
      </c>
      <c r="I74" s="29">
        <v>0</v>
      </c>
      <c r="J74" s="29"/>
      <c r="K74" s="29">
        <v>0</v>
      </c>
      <c r="L74" s="29">
        <v>0</v>
      </c>
      <c r="M74" s="29"/>
      <c r="N74" s="29">
        <v>0</v>
      </c>
    </row>
    <row r="75" spans="1:14" ht="37.5" customHeight="1" x14ac:dyDescent="0.25">
      <c r="A75" s="239"/>
      <c r="B75" s="27"/>
      <c r="C75" s="27" t="str">
        <f>'Приложение 2'!$A$19</f>
        <v>01 1 30 4У041</v>
      </c>
      <c r="D75" s="27"/>
      <c r="E75" s="28" t="str">
        <f>'Приложение 2'!$C$19</f>
        <v>Размещение информации о деятельности органов  местного самоуправления Юсьвинского муниципального округа Пермского края, социально-экономическом и культурном развитии Юсьвинского муниципального округа Пермского края в СМИ</v>
      </c>
      <c r="F75" s="29">
        <f>F76</f>
        <v>69.900000000000006</v>
      </c>
      <c r="G75" s="29"/>
      <c r="H75" s="29">
        <f>H76</f>
        <v>69.900000000000006</v>
      </c>
      <c r="I75" s="29">
        <f>I76</f>
        <v>0</v>
      </c>
      <c r="J75" s="29"/>
      <c r="K75" s="29">
        <f>K76</f>
        <v>0</v>
      </c>
      <c r="L75" s="29">
        <f>L76</f>
        <v>0</v>
      </c>
      <c r="M75" s="29"/>
      <c r="N75" s="29">
        <f>N76</f>
        <v>0</v>
      </c>
    </row>
    <row r="76" spans="1:14" ht="25.5" x14ac:dyDescent="0.25">
      <c r="A76" s="239"/>
      <c r="B76" s="27"/>
      <c r="C76" s="262"/>
      <c r="D76" s="27" t="s">
        <v>17</v>
      </c>
      <c r="E76" s="30" t="s">
        <v>18</v>
      </c>
      <c r="F76" s="29">
        <v>69.900000000000006</v>
      </c>
      <c r="G76" s="29"/>
      <c r="H76" s="29">
        <v>69.900000000000006</v>
      </c>
      <c r="I76" s="29">
        <v>0</v>
      </c>
      <c r="J76" s="29"/>
      <c r="K76" s="29">
        <v>0</v>
      </c>
      <c r="L76" s="29">
        <v>0</v>
      </c>
      <c r="M76" s="29"/>
      <c r="N76" s="29">
        <v>0</v>
      </c>
    </row>
    <row r="77" spans="1:14" ht="38.25" x14ac:dyDescent="0.25">
      <c r="A77" s="308"/>
      <c r="B77" s="301"/>
      <c r="C77" s="302" t="s">
        <v>39</v>
      </c>
      <c r="D77" s="301"/>
      <c r="E77" s="309" t="s">
        <v>847</v>
      </c>
      <c r="F77" s="304">
        <f>F79</f>
        <v>1295.9000000000001</v>
      </c>
      <c r="G77" s="304"/>
      <c r="H77" s="304">
        <f>H79</f>
        <v>1295.9000000000001</v>
      </c>
      <c r="I77" s="304">
        <f>I79</f>
        <v>1295.9000000000001</v>
      </c>
      <c r="J77" s="304"/>
      <c r="K77" s="304">
        <f>K79</f>
        <v>1295.9000000000001</v>
      </c>
      <c r="L77" s="304">
        <f>L79</f>
        <v>1295.9000000000001</v>
      </c>
      <c r="M77" s="304"/>
      <c r="N77" s="304">
        <f>N79</f>
        <v>1295.9000000000001</v>
      </c>
    </row>
    <row r="78" spans="1:14" ht="25.5" x14ac:dyDescent="0.25">
      <c r="A78" s="258"/>
      <c r="B78" s="34"/>
      <c r="C78" s="271" t="s">
        <v>41</v>
      </c>
      <c r="D78" s="34"/>
      <c r="E78" s="267" t="s">
        <v>42</v>
      </c>
      <c r="F78" s="261">
        <f>F79</f>
        <v>1295.9000000000001</v>
      </c>
      <c r="G78" s="261"/>
      <c r="H78" s="261">
        <f>H79</f>
        <v>1295.9000000000001</v>
      </c>
      <c r="I78" s="261">
        <f>I79</f>
        <v>1295.9000000000001</v>
      </c>
      <c r="J78" s="261"/>
      <c r="K78" s="261">
        <f>K79</f>
        <v>1295.9000000000001</v>
      </c>
      <c r="L78" s="261">
        <f>L79</f>
        <v>1295.9000000000001</v>
      </c>
      <c r="M78" s="261"/>
      <c r="N78" s="261">
        <f>N79</f>
        <v>1295.9000000000001</v>
      </c>
    </row>
    <row r="79" spans="1:14" ht="24" customHeight="1" x14ac:dyDescent="0.25">
      <c r="A79" s="239"/>
      <c r="B79" s="27"/>
      <c r="C79" s="262" t="s">
        <v>53</v>
      </c>
      <c r="D79" s="27"/>
      <c r="E79" s="30" t="s">
        <v>458</v>
      </c>
      <c r="F79" s="266">
        <f>F80+F81</f>
        <v>1295.9000000000001</v>
      </c>
      <c r="G79" s="266"/>
      <c r="H79" s="266">
        <f>H80+H81</f>
        <v>1295.9000000000001</v>
      </c>
      <c r="I79" s="266">
        <f>I80+I81</f>
        <v>1295.9000000000001</v>
      </c>
      <c r="J79" s="266"/>
      <c r="K79" s="266">
        <f>K80+K81</f>
        <v>1295.9000000000001</v>
      </c>
      <c r="L79" s="266">
        <f>L80+L81</f>
        <v>1295.9000000000001</v>
      </c>
      <c r="M79" s="266"/>
      <c r="N79" s="266">
        <f>N80+N81</f>
        <v>1295.9000000000001</v>
      </c>
    </row>
    <row r="80" spans="1:14" ht="39" x14ac:dyDescent="0.25">
      <c r="A80" s="239"/>
      <c r="B80" s="27"/>
      <c r="C80" s="262"/>
      <c r="D80" s="27" t="s">
        <v>30</v>
      </c>
      <c r="E80" s="26" t="s">
        <v>454</v>
      </c>
      <c r="F80" s="42">
        <v>1273.7</v>
      </c>
      <c r="G80" s="42"/>
      <c r="H80" s="42">
        <v>1273.7</v>
      </c>
      <c r="I80" s="42">
        <v>1295.9000000000001</v>
      </c>
      <c r="J80" s="42"/>
      <c r="K80" s="42">
        <v>1295.9000000000001</v>
      </c>
      <c r="L80" s="42">
        <v>1295.9000000000001</v>
      </c>
      <c r="M80" s="42"/>
      <c r="N80" s="42">
        <v>1295.9000000000001</v>
      </c>
    </row>
    <row r="81" spans="1:14" ht="25.5" x14ac:dyDescent="0.25">
      <c r="A81" s="239"/>
      <c r="B81" s="27"/>
      <c r="C81" s="262"/>
      <c r="D81" s="27" t="s">
        <v>17</v>
      </c>
      <c r="E81" s="30" t="s">
        <v>18</v>
      </c>
      <c r="F81" s="42">
        <v>22.2</v>
      </c>
      <c r="G81" s="42"/>
      <c r="H81" s="42">
        <v>22.2</v>
      </c>
      <c r="I81" s="42">
        <v>0</v>
      </c>
      <c r="J81" s="42"/>
      <c r="K81" s="42">
        <v>0</v>
      </c>
      <c r="L81" s="42">
        <v>0</v>
      </c>
      <c r="M81" s="42"/>
      <c r="N81" s="42">
        <v>0</v>
      </c>
    </row>
    <row r="82" spans="1:14" ht="25.5" x14ac:dyDescent="0.25">
      <c r="A82" s="308"/>
      <c r="B82" s="301"/>
      <c r="C82" s="302" t="s">
        <v>501</v>
      </c>
      <c r="D82" s="301"/>
      <c r="E82" s="309" t="s">
        <v>496</v>
      </c>
      <c r="F82" s="304">
        <f>F83</f>
        <v>114.5</v>
      </c>
      <c r="G82" s="304"/>
      <c r="H82" s="304">
        <f>H83</f>
        <v>114.5</v>
      </c>
      <c r="I82" s="304">
        <v>0</v>
      </c>
      <c r="J82" s="304"/>
      <c r="K82" s="304">
        <v>0</v>
      </c>
      <c r="L82" s="304">
        <v>0</v>
      </c>
      <c r="M82" s="304"/>
      <c r="N82" s="304">
        <v>0</v>
      </c>
    </row>
    <row r="83" spans="1:14" s="272" customFormat="1" ht="40.5" customHeight="1" x14ac:dyDescent="0.25">
      <c r="A83" s="258"/>
      <c r="B83" s="34"/>
      <c r="C83" s="271" t="s">
        <v>502</v>
      </c>
      <c r="D83" s="34"/>
      <c r="E83" s="267" t="s">
        <v>497</v>
      </c>
      <c r="F83" s="261">
        <f>F84+F86+F88</f>
        <v>114.5</v>
      </c>
      <c r="G83" s="261"/>
      <c r="H83" s="261">
        <f>H84+H86+H88</f>
        <v>114.5</v>
      </c>
      <c r="I83" s="261">
        <v>0</v>
      </c>
      <c r="J83" s="261"/>
      <c r="K83" s="261">
        <v>0</v>
      </c>
      <c r="L83" s="261">
        <v>0</v>
      </c>
      <c r="M83" s="261"/>
      <c r="N83" s="261">
        <v>0</v>
      </c>
    </row>
    <row r="84" spans="1:14" ht="26.25" x14ac:dyDescent="0.25">
      <c r="A84" s="239"/>
      <c r="B84" s="27"/>
      <c r="C84" s="273" t="s">
        <v>503</v>
      </c>
      <c r="D84" s="32"/>
      <c r="E84" s="2" t="s">
        <v>498</v>
      </c>
      <c r="F84" s="42">
        <f>F85</f>
        <v>16.7</v>
      </c>
      <c r="G84" s="42"/>
      <c r="H84" s="42">
        <f>H85</f>
        <v>16.7</v>
      </c>
      <c r="I84" s="42">
        <f>I85</f>
        <v>0</v>
      </c>
      <c r="J84" s="42"/>
      <c r="K84" s="42">
        <f>K85</f>
        <v>0</v>
      </c>
      <c r="L84" s="42">
        <f>L85</f>
        <v>0</v>
      </c>
      <c r="M84" s="42"/>
      <c r="N84" s="42">
        <f>N85</f>
        <v>0</v>
      </c>
    </row>
    <row r="85" spans="1:14" ht="26.25" x14ac:dyDescent="0.25">
      <c r="A85" s="239"/>
      <c r="B85" s="27"/>
      <c r="C85" s="273"/>
      <c r="D85" s="32" t="s">
        <v>17</v>
      </c>
      <c r="E85" s="26" t="s">
        <v>18</v>
      </c>
      <c r="F85" s="42">
        <v>16.7</v>
      </c>
      <c r="G85" s="42"/>
      <c r="H85" s="42">
        <v>16.7</v>
      </c>
      <c r="I85" s="42">
        <v>0</v>
      </c>
      <c r="J85" s="42"/>
      <c r="K85" s="42">
        <v>0</v>
      </c>
      <c r="L85" s="42">
        <v>0</v>
      </c>
      <c r="M85" s="42"/>
      <c r="N85" s="42">
        <v>0</v>
      </c>
    </row>
    <row r="86" spans="1:14" x14ac:dyDescent="0.25">
      <c r="A86" s="239"/>
      <c r="B86" s="27"/>
      <c r="C86" s="273" t="s">
        <v>504</v>
      </c>
      <c r="D86" s="32"/>
      <c r="E86" s="2" t="s">
        <v>499</v>
      </c>
      <c r="F86" s="42">
        <f>F87</f>
        <v>69.099999999999994</v>
      </c>
      <c r="G86" s="42"/>
      <c r="H86" s="42">
        <f>H87</f>
        <v>69.099999999999994</v>
      </c>
      <c r="I86" s="42">
        <f>I87</f>
        <v>0</v>
      </c>
      <c r="J86" s="42"/>
      <c r="K86" s="42">
        <f>K87</f>
        <v>0</v>
      </c>
      <c r="L86" s="42">
        <f>L87</f>
        <v>0</v>
      </c>
      <c r="M86" s="42"/>
      <c r="N86" s="42">
        <f>N87</f>
        <v>0</v>
      </c>
    </row>
    <row r="87" spans="1:14" ht="26.25" x14ac:dyDescent="0.25">
      <c r="A87" s="239"/>
      <c r="B87" s="27"/>
      <c r="C87" s="273"/>
      <c r="D87" s="32" t="s">
        <v>17</v>
      </c>
      <c r="E87" s="26" t="s">
        <v>18</v>
      </c>
      <c r="F87" s="42">
        <v>69.099999999999994</v>
      </c>
      <c r="G87" s="42"/>
      <c r="H87" s="42">
        <v>69.099999999999994</v>
      </c>
      <c r="I87" s="42">
        <v>0</v>
      </c>
      <c r="J87" s="42"/>
      <c r="K87" s="42">
        <v>0</v>
      </c>
      <c r="L87" s="42">
        <v>0</v>
      </c>
      <c r="M87" s="42"/>
      <c r="N87" s="42">
        <v>0</v>
      </c>
    </row>
    <row r="88" spans="1:14" x14ac:dyDescent="0.25">
      <c r="A88" s="239"/>
      <c r="B88" s="27"/>
      <c r="C88" s="273" t="s">
        <v>505</v>
      </c>
      <c r="D88" s="32"/>
      <c r="E88" s="2" t="s">
        <v>500</v>
      </c>
      <c r="F88" s="42">
        <f>F89</f>
        <v>28.7</v>
      </c>
      <c r="G88" s="42"/>
      <c r="H88" s="42">
        <f>H89</f>
        <v>28.7</v>
      </c>
      <c r="I88" s="42">
        <f>I89</f>
        <v>0</v>
      </c>
      <c r="J88" s="42"/>
      <c r="K88" s="42">
        <f>K89</f>
        <v>0</v>
      </c>
      <c r="L88" s="42">
        <f>L89</f>
        <v>0</v>
      </c>
      <c r="M88" s="42"/>
      <c r="N88" s="42">
        <f>N89</f>
        <v>0</v>
      </c>
    </row>
    <row r="89" spans="1:14" ht="26.25" x14ac:dyDescent="0.25">
      <c r="A89" s="239"/>
      <c r="B89" s="27"/>
      <c r="C89" s="273"/>
      <c r="D89" s="32" t="s">
        <v>17</v>
      </c>
      <c r="E89" s="26" t="s">
        <v>18</v>
      </c>
      <c r="F89" s="42">
        <v>28.7</v>
      </c>
      <c r="G89" s="42"/>
      <c r="H89" s="42">
        <v>28.7</v>
      </c>
      <c r="I89" s="42">
        <v>0</v>
      </c>
      <c r="J89" s="42"/>
      <c r="K89" s="42">
        <v>0</v>
      </c>
      <c r="L89" s="42">
        <v>0</v>
      </c>
      <c r="M89" s="42"/>
      <c r="N89" s="42">
        <v>0</v>
      </c>
    </row>
    <row r="90" spans="1:14" ht="25.5" x14ac:dyDescent="0.25">
      <c r="A90" s="248"/>
      <c r="B90" s="249"/>
      <c r="C90" s="250" t="s">
        <v>190</v>
      </c>
      <c r="D90" s="275"/>
      <c r="E90" s="319" t="s">
        <v>1182</v>
      </c>
      <c r="F90" s="252">
        <f t="shared" ref="F90:N91" si="8">F91</f>
        <v>0</v>
      </c>
      <c r="G90" s="252">
        <f t="shared" si="8"/>
        <v>32.200000000000003</v>
      </c>
      <c r="H90" s="252">
        <f t="shared" si="8"/>
        <v>32.199999999999996</v>
      </c>
      <c r="I90" s="252">
        <f t="shared" si="8"/>
        <v>0</v>
      </c>
      <c r="J90" s="252">
        <f t="shared" si="8"/>
        <v>12.2</v>
      </c>
      <c r="K90" s="252">
        <f t="shared" si="8"/>
        <v>0</v>
      </c>
      <c r="L90" s="252">
        <f t="shared" si="8"/>
        <v>0</v>
      </c>
      <c r="M90" s="252"/>
      <c r="N90" s="252">
        <f>N91</f>
        <v>0</v>
      </c>
    </row>
    <row r="91" spans="1:14" ht="25.5" x14ac:dyDescent="0.25">
      <c r="A91" s="258"/>
      <c r="B91" s="34"/>
      <c r="C91" s="259" t="s">
        <v>745</v>
      </c>
      <c r="D91" s="34"/>
      <c r="E91" s="267" t="s">
        <v>1097</v>
      </c>
      <c r="F91" s="261">
        <f>F92</f>
        <v>0</v>
      </c>
      <c r="G91" s="261">
        <f t="shared" si="8"/>
        <v>32.200000000000003</v>
      </c>
      <c r="H91" s="261">
        <f t="shared" si="8"/>
        <v>32.199999999999996</v>
      </c>
      <c r="I91" s="261">
        <f t="shared" si="8"/>
        <v>0</v>
      </c>
      <c r="J91" s="261">
        <f t="shared" si="8"/>
        <v>12.2</v>
      </c>
      <c r="K91" s="261">
        <f t="shared" si="8"/>
        <v>0</v>
      </c>
      <c r="L91" s="261">
        <f t="shared" si="8"/>
        <v>0</v>
      </c>
      <c r="M91" s="261">
        <f t="shared" si="8"/>
        <v>0</v>
      </c>
      <c r="N91" s="261">
        <f t="shared" si="8"/>
        <v>0</v>
      </c>
    </row>
    <row r="92" spans="1:14" ht="25.5" x14ac:dyDescent="0.25">
      <c r="A92" s="243"/>
      <c r="B92" s="7"/>
      <c r="C92" s="27" t="s">
        <v>1102</v>
      </c>
      <c r="D92" s="27"/>
      <c r="E92" s="28" t="s">
        <v>1103</v>
      </c>
      <c r="F92" s="29">
        <f>F93</f>
        <v>0</v>
      </c>
      <c r="G92" s="29">
        <v>32.200000000000003</v>
      </c>
      <c r="H92" s="29">
        <f>H93</f>
        <v>32.199999999999996</v>
      </c>
      <c r="I92" s="29"/>
      <c r="J92" s="29">
        <v>12.2</v>
      </c>
      <c r="K92" s="29">
        <v>0</v>
      </c>
      <c r="L92" s="29"/>
      <c r="M92" s="29"/>
      <c r="N92" s="29">
        <v>0</v>
      </c>
    </row>
    <row r="93" spans="1:14" ht="25.5" x14ac:dyDescent="0.25">
      <c r="A93" s="243"/>
      <c r="B93" s="7"/>
      <c r="C93" s="27"/>
      <c r="D93" s="27" t="s">
        <v>17</v>
      </c>
      <c r="E93" s="28" t="s">
        <v>18</v>
      </c>
      <c r="F93" s="29"/>
      <c r="G93" s="29">
        <f>G94+G95</f>
        <v>32.199999999999996</v>
      </c>
      <c r="H93" s="29">
        <f>H94+H95</f>
        <v>32.199999999999996</v>
      </c>
      <c r="I93" s="29"/>
      <c r="J93" s="29">
        <v>12.2</v>
      </c>
      <c r="K93" s="29">
        <v>0</v>
      </c>
      <c r="L93" s="29"/>
      <c r="M93" s="29"/>
      <c r="N93" s="29">
        <v>0</v>
      </c>
    </row>
    <row r="94" spans="1:14" x14ac:dyDescent="0.25">
      <c r="A94" s="243"/>
      <c r="B94" s="7"/>
      <c r="C94" s="27"/>
      <c r="D94" s="27"/>
      <c r="E94" s="30" t="s">
        <v>192</v>
      </c>
      <c r="F94" s="29"/>
      <c r="G94" s="29">
        <v>31.9</v>
      </c>
      <c r="H94" s="29">
        <v>31.9</v>
      </c>
      <c r="I94" s="29"/>
      <c r="J94" s="29"/>
      <c r="K94" s="29">
        <v>0</v>
      </c>
      <c r="L94" s="29"/>
      <c r="M94" s="29"/>
      <c r="N94" s="29">
        <v>0</v>
      </c>
    </row>
    <row r="95" spans="1:14" x14ac:dyDescent="0.25">
      <c r="A95" s="243"/>
      <c r="B95" s="7"/>
      <c r="C95" s="27"/>
      <c r="D95" s="27"/>
      <c r="E95" s="30" t="s">
        <v>193</v>
      </c>
      <c r="F95" s="29"/>
      <c r="G95" s="29">
        <v>0.3</v>
      </c>
      <c r="H95" s="29">
        <v>0.3</v>
      </c>
      <c r="I95" s="29"/>
      <c r="J95" s="29">
        <v>12.2</v>
      </c>
      <c r="K95" s="29">
        <v>0</v>
      </c>
      <c r="L95" s="29"/>
      <c r="M95" s="29"/>
      <c r="N95" s="29">
        <v>0</v>
      </c>
    </row>
    <row r="96" spans="1:14" ht="26.25" x14ac:dyDescent="0.25">
      <c r="A96" s="274"/>
      <c r="B96" s="275"/>
      <c r="C96" s="11" t="s">
        <v>154</v>
      </c>
      <c r="D96" s="11"/>
      <c r="E96" s="5" t="s">
        <v>155</v>
      </c>
      <c r="F96" s="276">
        <f t="shared" ref="F96:N99" si="9">F97</f>
        <v>330</v>
      </c>
      <c r="G96" s="276"/>
      <c r="H96" s="276">
        <f t="shared" si="9"/>
        <v>330</v>
      </c>
      <c r="I96" s="276">
        <f t="shared" si="9"/>
        <v>330</v>
      </c>
      <c r="J96" s="276"/>
      <c r="K96" s="276">
        <f t="shared" si="9"/>
        <v>330</v>
      </c>
      <c r="L96" s="276">
        <f t="shared" si="9"/>
        <v>330</v>
      </c>
      <c r="M96" s="276"/>
      <c r="N96" s="276">
        <f t="shared" si="9"/>
        <v>330</v>
      </c>
    </row>
    <row r="97" spans="1:14" ht="25.5" x14ac:dyDescent="0.25">
      <c r="A97" s="308"/>
      <c r="B97" s="301"/>
      <c r="C97" s="302" t="s">
        <v>156</v>
      </c>
      <c r="D97" s="301"/>
      <c r="E97" s="309" t="s">
        <v>1022</v>
      </c>
      <c r="F97" s="304">
        <f t="shared" si="9"/>
        <v>330</v>
      </c>
      <c r="G97" s="304"/>
      <c r="H97" s="304">
        <f t="shared" si="9"/>
        <v>330</v>
      </c>
      <c r="I97" s="304">
        <f t="shared" si="9"/>
        <v>330</v>
      </c>
      <c r="J97" s="304"/>
      <c r="K97" s="304">
        <f t="shared" si="9"/>
        <v>330</v>
      </c>
      <c r="L97" s="304">
        <f t="shared" si="9"/>
        <v>330</v>
      </c>
      <c r="M97" s="304"/>
      <c r="N97" s="304">
        <f t="shared" si="9"/>
        <v>330</v>
      </c>
    </row>
    <row r="98" spans="1:14" ht="25.5" x14ac:dyDescent="0.25">
      <c r="A98" s="258"/>
      <c r="B98" s="34"/>
      <c r="C98" s="271" t="s">
        <v>821</v>
      </c>
      <c r="D98" s="34"/>
      <c r="E98" s="267" t="s">
        <v>820</v>
      </c>
      <c r="F98" s="261">
        <f t="shared" si="9"/>
        <v>330</v>
      </c>
      <c r="G98" s="261"/>
      <c r="H98" s="261">
        <f t="shared" si="9"/>
        <v>330</v>
      </c>
      <c r="I98" s="261">
        <f t="shared" si="9"/>
        <v>330</v>
      </c>
      <c r="J98" s="261"/>
      <c r="K98" s="261">
        <f t="shared" si="9"/>
        <v>330</v>
      </c>
      <c r="L98" s="261">
        <f t="shared" si="9"/>
        <v>330</v>
      </c>
      <c r="M98" s="261"/>
      <c r="N98" s="261">
        <f t="shared" si="9"/>
        <v>330</v>
      </c>
    </row>
    <row r="99" spans="1:14" ht="26.25" x14ac:dyDescent="0.25">
      <c r="A99" s="239"/>
      <c r="B99" s="27"/>
      <c r="C99" s="32" t="s">
        <v>822</v>
      </c>
      <c r="D99" s="32"/>
      <c r="E99" s="12" t="s">
        <v>823</v>
      </c>
      <c r="F99" s="42">
        <f t="shared" si="9"/>
        <v>330</v>
      </c>
      <c r="G99" s="42"/>
      <c r="H99" s="42">
        <f t="shared" si="9"/>
        <v>330</v>
      </c>
      <c r="I99" s="42">
        <f t="shared" si="9"/>
        <v>330</v>
      </c>
      <c r="J99" s="42"/>
      <c r="K99" s="42">
        <f t="shared" si="9"/>
        <v>330</v>
      </c>
      <c r="L99" s="42">
        <f t="shared" si="9"/>
        <v>330</v>
      </c>
      <c r="M99" s="42"/>
      <c r="N99" s="42">
        <f t="shared" si="9"/>
        <v>330</v>
      </c>
    </row>
    <row r="100" spans="1:14" ht="26.25" x14ac:dyDescent="0.25">
      <c r="A100" s="239"/>
      <c r="B100" s="27"/>
      <c r="C100" s="32"/>
      <c r="D100" s="32" t="s">
        <v>64</v>
      </c>
      <c r="E100" s="26" t="s">
        <v>65</v>
      </c>
      <c r="F100" s="42">
        <v>330</v>
      </c>
      <c r="G100" s="42"/>
      <c r="H100" s="42">
        <v>330</v>
      </c>
      <c r="I100" s="42">
        <v>330</v>
      </c>
      <c r="J100" s="42"/>
      <c r="K100" s="42">
        <v>330</v>
      </c>
      <c r="L100" s="42">
        <v>330</v>
      </c>
      <c r="M100" s="42"/>
      <c r="N100" s="42">
        <v>330</v>
      </c>
    </row>
    <row r="101" spans="1:14" x14ac:dyDescent="0.25">
      <c r="A101" s="243"/>
      <c r="B101" s="7"/>
      <c r="C101" s="244" t="s">
        <v>844</v>
      </c>
      <c r="D101" s="7"/>
      <c r="E101" s="247" t="s">
        <v>1187</v>
      </c>
      <c r="F101" s="246">
        <f>F102</f>
        <v>47111.399999999994</v>
      </c>
      <c r="G101" s="246">
        <f>G102</f>
        <v>426.8</v>
      </c>
      <c r="H101" s="246">
        <f>H102</f>
        <v>47538.19999999999</v>
      </c>
      <c r="I101" s="246">
        <f>I102</f>
        <v>45306.3</v>
      </c>
      <c r="J101" s="246"/>
      <c r="K101" s="246">
        <f>K102</f>
        <v>45306.3</v>
      </c>
      <c r="L101" s="246">
        <f>L102</f>
        <v>47372</v>
      </c>
      <c r="M101" s="246"/>
      <c r="N101" s="246">
        <f>N102</f>
        <v>47372</v>
      </c>
    </row>
    <row r="102" spans="1:14" ht="38.25" x14ac:dyDescent="0.25">
      <c r="A102" s="243"/>
      <c r="B102" s="7"/>
      <c r="C102" s="244" t="s">
        <v>387</v>
      </c>
      <c r="D102" s="7"/>
      <c r="E102" s="247" t="s">
        <v>1186</v>
      </c>
      <c r="F102" s="246">
        <f>F103+F108+F110+F114+F118+F120+F122+F106+F116</f>
        <v>47111.399999999994</v>
      </c>
      <c r="G102" s="246">
        <f>G103+G108+G110+G114+G118+G120+G122+G106+G116+G125</f>
        <v>426.8</v>
      </c>
      <c r="H102" s="246">
        <f>H103+H108+H110+H114+H118+H120+H122+H106+H116+H125</f>
        <v>47538.19999999999</v>
      </c>
      <c r="I102" s="246">
        <f>I103+I108+I110+I114+I118+I120+I122+I106</f>
        <v>45306.3</v>
      </c>
      <c r="J102" s="246"/>
      <c r="K102" s="246">
        <f>K103+K108+K110+K114+K118+K120+K122+K106</f>
        <v>45306.3</v>
      </c>
      <c r="L102" s="246">
        <f>L103+L108+L110+L114+L118+L120+L122+L106</f>
        <v>47372</v>
      </c>
      <c r="M102" s="246"/>
      <c r="N102" s="246">
        <f>N103+N108+N110+N114+N118+N120+N122+N106</f>
        <v>47372</v>
      </c>
    </row>
    <row r="103" spans="1:14" ht="25.5" x14ac:dyDescent="0.25">
      <c r="A103" s="239"/>
      <c r="B103" s="27"/>
      <c r="C103" s="262" t="s">
        <v>391</v>
      </c>
      <c r="D103" s="27"/>
      <c r="E103" s="30" t="s">
        <v>853</v>
      </c>
      <c r="F103" s="29">
        <f>F104+F105</f>
        <v>12806.4</v>
      </c>
      <c r="G103" s="29">
        <f>G104</f>
        <v>426.7</v>
      </c>
      <c r="H103" s="29">
        <f>H104+H105</f>
        <v>13233.1</v>
      </c>
      <c r="I103" s="29">
        <f>I104+I105</f>
        <v>13159.9</v>
      </c>
      <c r="J103" s="29"/>
      <c r="K103" s="29">
        <f>K104+K105</f>
        <v>13159.9</v>
      </c>
      <c r="L103" s="29">
        <f>L104+L105</f>
        <v>13159.9</v>
      </c>
      <c r="M103" s="29"/>
      <c r="N103" s="29">
        <f>N104+N105</f>
        <v>13159.9</v>
      </c>
    </row>
    <row r="104" spans="1:14" ht="39" x14ac:dyDescent="0.25">
      <c r="A104" s="239"/>
      <c r="B104" s="27"/>
      <c r="C104" s="262"/>
      <c r="D104" s="27" t="s">
        <v>30</v>
      </c>
      <c r="E104" s="26" t="s">
        <v>454</v>
      </c>
      <c r="F104" s="29">
        <v>11871.4</v>
      </c>
      <c r="G104" s="29">
        <v>426.7</v>
      </c>
      <c r="H104" s="29">
        <f>SUM(F104:G104)</f>
        <v>12298.1</v>
      </c>
      <c r="I104" s="29">
        <v>12224.9</v>
      </c>
      <c r="J104" s="29"/>
      <c r="K104" s="29">
        <v>12224.9</v>
      </c>
      <c r="L104" s="29">
        <v>12224.9</v>
      </c>
      <c r="M104" s="29"/>
      <c r="N104" s="29">
        <v>12224.9</v>
      </c>
    </row>
    <row r="105" spans="1:14" ht="25.5" x14ac:dyDescent="0.25">
      <c r="A105" s="239"/>
      <c r="B105" s="27"/>
      <c r="C105" s="262"/>
      <c r="D105" s="27" t="s">
        <v>17</v>
      </c>
      <c r="E105" s="30" t="s">
        <v>18</v>
      </c>
      <c r="F105" s="29">
        <v>935</v>
      </c>
      <c r="G105" s="29"/>
      <c r="H105" s="29">
        <v>935</v>
      </c>
      <c r="I105" s="29">
        <v>935</v>
      </c>
      <c r="J105" s="29"/>
      <c r="K105" s="29">
        <v>935</v>
      </c>
      <c r="L105" s="29">
        <v>935</v>
      </c>
      <c r="M105" s="29"/>
      <c r="N105" s="29">
        <v>935</v>
      </c>
    </row>
    <row r="106" spans="1:14" ht="39" x14ac:dyDescent="0.25">
      <c r="A106" s="239"/>
      <c r="B106" s="27"/>
      <c r="C106" s="273" t="s">
        <v>482</v>
      </c>
      <c r="D106" s="32"/>
      <c r="E106" s="26" t="s">
        <v>69</v>
      </c>
      <c r="F106" s="29">
        <v>90</v>
      </c>
      <c r="G106" s="29"/>
      <c r="H106" s="29">
        <v>90</v>
      </c>
      <c r="I106" s="29">
        <v>115</v>
      </c>
      <c r="J106" s="29"/>
      <c r="K106" s="29">
        <v>115</v>
      </c>
      <c r="L106" s="29">
        <v>106</v>
      </c>
      <c r="M106" s="29"/>
      <c r="N106" s="29">
        <v>106</v>
      </c>
    </row>
    <row r="107" spans="1:14" ht="39" x14ac:dyDescent="0.25">
      <c r="A107" s="239"/>
      <c r="B107" s="27"/>
      <c r="C107" s="273"/>
      <c r="D107" s="32" t="s">
        <v>30</v>
      </c>
      <c r="E107" s="26" t="s">
        <v>454</v>
      </c>
      <c r="F107" s="29">
        <v>90</v>
      </c>
      <c r="G107" s="29"/>
      <c r="H107" s="29">
        <v>90</v>
      </c>
      <c r="I107" s="29">
        <v>115</v>
      </c>
      <c r="J107" s="29"/>
      <c r="K107" s="29">
        <v>115</v>
      </c>
      <c r="L107" s="29">
        <v>106</v>
      </c>
      <c r="M107" s="29"/>
      <c r="N107" s="29">
        <v>106</v>
      </c>
    </row>
    <row r="108" spans="1:14" ht="51" x14ac:dyDescent="0.25">
      <c r="A108" s="239"/>
      <c r="B108" s="27"/>
      <c r="C108" s="262" t="s">
        <v>393</v>
      </c>
      <c r="D108" s="27"/>
      <c r="E108" s="28" t="s">
        <v>1188</v>
      </c>
      <c r="F108" s="29">
        <f>F109</f>
        <v>7638.5</v>
      </c>
      <c r="G108" s="29"/>
      <c r="H108" s="29">
        <f>H109</f>
        <v>7638.5</v>
      </c>
      <c r="I108" s="29">
        <f>I109</f>
        <v>7638.5</v>
      </c>
      <c r="J108" s="29"/>
      <c r="K108" s="29">
        <f>K109</f>
        <v>7638.5</v>
      </c>
      <c r="L108" s="29">
        <f>L109</f>
        <v>7638.5</v>
      </c>
      <c r="M108" s="29"/>
      <c r="N108" s="29">
        <f>N109</f>
        <v>7638.5</v>
      </c>
    </row>
    <row r="109" spans="1:14" ht="39" x14ac:dyDescent="0.25">
      <c r="A109" s="239"/>
      <c r="B109" s="27"/>
      <c r="C109" s="262"/>
      <c r="D109" s="27" t="s">
        <v>30</v>
      </c>
      <c r="E109" s="26" t="s">
        <v>454</v>
      </c>
      <c r="F109" s="29">
        <v>7638.5</v>
      </c>
      <c r="G109" s="29"/>
      <c r="H109" s="29">
        <v>7638.5</v>
      </c>
      <c r="I109" s="29">
        <v>7638.5</v>
      </c>
      <c r="J109" s="29"/>
      <c r="K109" s="29">
        <v>7638.5</v>
      </c>
      <c r="L109" s="29">
        <v>7638.5</v>
      </c>
      <c r="M109" s="29"/>
      <c r="N109" s="29">
        <v>7638.5</v>
      </c>
    </row>
    <row r="110" spans="1:14" ht="25.5" x14ac:dyDescent="0.25">
      <c r="A110" s="239"/>
      <c r="B110" s="27"/>
      <c r="C110" s="262" t="s">
        <v>395</v>
      </c>
      <c r="D110" s="27"/>
      <c r="E110" s="30" t="s">
        <v>854</v>
      </c>
      <c r="F110" s="29">
        <f>F111+F112+F113</f>
        <v>26095.299999999996</v>
      </c>
      <c r="G110" s="29"/>
      <c r="H110" s="29">
        <f>H111+H112+H113</f>
        <v>26095.299999999996</v>
      </c>
      <c r="I110" s="29">
        <f>I111+I112+I113</f>
        <v>24392.9</v>
      </c>
      <c r="J110" s="29"/>
      <c r="K110" s="29">
        <f>K111+K112+K113</f>
        <v>24392.9</v>
      </c>
      <c r="L110" s="29">
        <f>L111+L112+L113</f>
        <v>26467.599999999999</v>
      </c>
      <c r="M110" s="29"/>
      <c r="N110" s="29">
        <f>N111+N112+N113</f>
        <v>26467.599999999999</v>
      </c>
    </row>
    <row r="111" spans="1:14" ht="39" x14ac:dyDescent="0.25">
      <c r="A111" s="239"/>
      <c r="B111" s="27"/>
      <c r="C111" s="262"/>
      <c r="D111" s="27" t="s">
        <v>30</v>
      </c>
      <c r="E111" s="26" t="s">
        <v>454</v>
      </c>
      <c r="F111" s="167">
        <v>12083.4</v>
      </c>
      <c r="G111" s="167"/>
      <c r="H111" s="167">
        <v>12083.4</v>
      </c>
      <c r="I111" s="39">
        <v>12455.7</v>
      </c>
      <c r="J111" s="39"/>
      <c r="K111" s="39">
        <v>12455.7</v>
      </c>
      <c r="L111" s="39">
        <v>12455.7</v>
      </c>
      <c r="M111" s="39"/>
      <c r="N111" s="39">
        <v>12455.7</v>
      </c>
    </row>
    <row r="112" spans="1:14" ht="25.5" x14ac:dyDescent="0.25">
      <c r="A112" s="239"/>
      <c r="B112" s="27"/>
      <c r="C112" s="262"/>
      <c r="D112" s="27" t="s">
        <v>17</v>
      </c>
      <c r="E112" s="30" t="s">
        <v>18</v>
      </c>
      <c r="F112" s="39">
        <v>13496.8</v>
      </c>
      <c r="G112" s="39"/>
      <c r="H112" s="39">
        <v>13496.8</v>
      </c>
      <c r="I112" s="39">
        <f>13496.8-1313.9-258.8-497.7-4.3</f>
        <v>11422.1</v>
      </c>
      <c r="J112" s="39"/>
      <c r="K112" s="39">
        <f>13496.8-1313.9-258.8-497.7-4.3</f>
        <v>11422.1</v>
      </c>
      <c r="L112" s="39">
        <v>13496.8</v>
      </c>
      <c r="M112" s="39"/>
      <c r="N112" s="39">
        <v>13496.8</v>
      </c>
    </row>
    <row r="113" spans="1:14" x14ac:dyDescent="0.25">
      <c r="A113" s="239"/>
      <c r="B113" s="27"/>
      <c r="C113" s="262"/>
      <c r="D113" s="27" t="s">
        <v>32</v>
      </c>
      <c r="E113" s="30" t="s">
        <v>33</v>
      </c>
      <c r="F113" s="39">
        <v>515.1</v>
      </c>
      <c r="G113" s="39"/>
      <c r="H113" s="39">
        <v>515.1</v>
      </c>
      <c r="I113" s="39">
        <v>515.1</v>
      </c>
      <c r="J113" s="39"/>
      <c r="K113" s="39">
        <v>515.1</v>
      </c>
      <c r="L113" s="39">
        <v>515.1</v>
      </c>
      <c r="M113" s="39"/>
      <c r="N113" s="39">
        <v>515.1</v>
      </c>
    </row>
    <row r="114" spans="1:14" hidden="1" x14ac:dyDescent="0.25">
      <c r="A114" s="239"/>
      <c r="B114" s="27"/>
      <c r="C114" s="262" t="s">
        <v>397</v>
      </c>
      <c r="D114" s="27"/>
      <c r="E114" s="28" t="s">
        <v>398</v>
      </c>
      <c r="F114" s="29">
        <f>F115</f>
        <v>0</v>
      </c>
      <c r="G114" s="29"/>
      <c r="H114" s="29">
        <f>H115</f>
        <v>0</v>
      </c>
      <c r="I114" s="29">
        <f>I115</f>
        <v>0</v>
      </c>
      <c r="J114" s="29"/>
      <c r="K114" s="29">
        <f>K115</f>
        <v>0</v>
      </c>
      <c r="L114" s="29">
        <f>L115</f>
        <v>0</v>
      </c>
      <c r="M114" s="29"/>
      <c r="N114" s="29">
        <f>N115</f>
        <v>0</v>
      </c>
    </row>
    <row r="115" spans="1:14" ht="25.5" hidden="1" x14ac:dyDescent="0.25">
      <c r="A115" s="239"/>
      <c r="B115" s="27"/>
      <c r="C115" s="262"/>
      <c r="D115" s="27" t="s">
        <v>17</v>
      </c>
      <c r="E115" s="28" t="s">
        <v>18</v>
      </c>
      <c r="F115" s="29">
        <v>0</v>
      </c>
      <c r="G115" s="29"/>
      <c r="H115" s="29">
        <v>0</v>
      </c>
      <c r="I115" s="29">
        <v>0</v>
      </c>
      <c r="J115" s="29"/>
      <c r="K115" s="29">
        <v>0</v>
      </c>
      <c r="L115" s="29">
        <v>0</v>
      </c>
      <c r="M115" s="29"/>
      <c r="N115" s="29">
        <v>0</v>
      </c>
    </row>
    <row r="116" spans="1:14" ht="25.5" x14ac:dyDescent="0.25">
      <c r="A116" s="239"/>
      <c r="B116" s="27"/>
      <c r="C116" s="164" t="s">
        <v>403</v>
      </c>
      <c r="D116" s="199"/>
      <c r="E116" s="195" t="s">
        <v>404</v>
      </c>
      <c r="F116" s="29">
        <v>8.1999999999999993</v>
      </c>
      <c r="G116" s="29"/>
      <c r="H116" s="29">
        <f>H117</f>
        <v>8.1999999999999993</v>
      </c>
      <c r="I116" s="29"/>
      <c r="J116" s="29"/>
      <c r="K116" s="29">
        <v>0</v>
      </c>
      <c r="L116" s="29"/>
      <c r="M116" s="29"/>
      <c r="N116" s="29">
        <v>0</v>
      </c>
    </row>
    <row r="117" spans="1:14" x14ac:dyDescent="0.25">
      <c r="A117" s="239"/>
      <c r="B117" s="27"/>
      <c r="C117" s="164"/>
      <c r="D117" s="199" t="s">
        <v>32</v>
      </c>
      <c r="E117" s="195" t="s">
        <v>33</v>
      </c>
      <c r="F117" s="29">
        <v>8.1999999999999993</v>
      </c>
      <c r="G117" s="29"/>
      <c r="H117" s="29">
        <v>8.1999999999999993</v>
      </c>
      <c r="I117" s="29"/>
      <c r="J117" s="29"/>
      <c r="K117" s="29">
        <v>0</v>
      </c>
      <c r="L117" s="29"/>
      <c r="M117" s="29"/>
      <c r="N117" s="29">
        <v>0</v>
      </c>
    </row>
    <row r="118" spans="1:14" ht="25.5" x14ac:dyDescent="0.25">
      <c r="A118" s="239"/>
      <c r="B118" s="27"/>
      <c r="C118" s="262" t="s">
        <v>405</v>
      </c>
      <c r="D118" s="27"/>
      <c r="E118" s="30" t="s">
        <v>406</v>
      </c>
      <c r="F118" s="29">
        <f>F119</f>
        <v>200</v>
      </c>
      <c r="G118" s="29"/>
      <c r="H118" s="29">
        <f>H119</f>
        <v>200</v>
      </c>
      <c r="I118" s="29">
        <f>I119</f>
        <v>0</v>
      </c>
      <c r="J118" s="29"/>
      <c r="K118" s="29">
        <f>K119</f>
        <v>0</v>
      </c>
      <c r="L118" s="29">
        <f>L119</f>
        <v>0</v>
      </c>
      <c r="M118" s="29"/>
      <c r="N118" s="29">
        <f>N119</f>
        <v>0</v>
      </c>
    </row>
    <row r="119" spans="1:14" ht="25.5" x14ac:dyDescent="0.25">
      <c r="A119" s="239"/>
      <c r="B119" s="27"/>
      <c r="C119" s="262"/>
      <c r="D119" s="27" t="s">
        <v>17</v>
      </c>
      <c r="E119" s="30" t="s">
        <v>18</v>
      </c>
      <c r="F119" s="29">
        <v>200</v>
      </c>
      <c r="G119" s="29"/>
      <c r="H119" s="29">
        <v>200</v>
      </c>
      <c r="I119" s="29">
        <v>0</v>
      </c>
      <c r="J119" s="29"/>
      <c r="K119" s="29">
        <v>0</v>
      </c>
      <c r="L119" s="29">
        <v>0</v>
      </c>
      <c r="M119" s="29"/>
      <c r="N119" s="29">
        <v>0</v>
      </c>
    </row>
    <row r="120" spans="1:14" x14ac:dyDescent="0.25">
      <c r="A120" s="243"/>
      <c r="B120" s="7"/>
      <c r="C120" s="262" t="s">
        <v>407</v>
      </c>
      <c r="D120" s="27"/>
      <c r="E120" s="30" t="s">
        <v>408</v>
      </c>
      <c r="F120" s="29">
        <v>240</v>
      </c>
      <c r="G120" s="29"/>
      <c r="H120" s="29">
        <v>240</v>
      </c>
      <c r="I120" s="29">
        <f>I121</f>
        <v>0</v>
      </c>
      <c r="J120" s="29"/>
      <c r="K120" s="29">
        <f>K121</f>
        <v>0</v>
      </c>
      <c r="L120" s="29">
        <f>L121</f>
        <v>0</v>
      </c>
      <c r="M120" s="29"/>
      <c r="N120" s="29">
        <f>N121</f>
        <v>0</v>
      </c>
    </row>
    <row r="121" spans="1:14" x14ac:dyDescent="0.25">
      <c r="A121" s="239"/>
      <c r="B121" s="27"/>
      <c r="C121" s="262"/>
      <c r="D121" s="27" t="s">
        <v>32</v>
      </c>
      <c r="E121" s="30" t="s">
        <v>33</v>
      </c>
      <c r="F121" s="29">
        <v>240</v>
      </c>
      <c r="G121" s="29"/>
      <c r="H121" s="29">
        <v>240</v>
      </c>
      <c r="I121" s="29">
        <v>0</v>
      </c>
      <c r="J121" s="29"/>
      <c r="K121" s="29">
        <v>0</v>
      </c>
      <c r="L121" s="29">
        <v>0</v>
      </c>
      <c r="M121" s="29"/>
      <c r="N121" s="29">
        <v>0</v>
      </c>
    </row>
    <row r="122" spans="1:14" ht="39" x14ac:dyDescent="0.25">
      <c r="A122" s="239"/>
      <c r="B122" s="27"/>
      <c r="C122" s="164" t="s">
        <v>410</v>
      </c>
      <c r="D122" s="164"/>
      <c r="E122" s="166" t="s">
        <v>411</v>
      </c>
      <c r="F122" s="29">
        <f>F123</f>
        <v>33</v>
      </c>
      <c r="G122" s="29"/>
      <c r="H122" s="29">
        <f>H123</f>
        <v>33</v>
      </c>
      <c r="I122" s="29">
        <v>0</v>
      </c>
      <c r="J122" s="29"/>
      <c r="K122" s="29">
        <v>0</v>
      </c>
      <c r="L122" s="29">
        <v>0</v>
      </c>
      <c r="M122" s="29"/>
      <c r="N122" s="29">
        <v>0</v>
      </c>
    </row>
    <row r="123" spans="1:14" x14ac:dyDescent="0.25">
      <c r="A123" s="239"/>
      <c r="B123" s="27"/>
      <c r="C123" s="164"/>
      <c r="D123" s="164" t="s">
        <v>32</v>
      </c>
      <c r="E123" s="166" t="s">
        <v>33</v>
      </c>
      <c r="F123" s="29">
        <v>33</v>
      </c>
      <c r="G123" s="29"/>
      <c r="H123" s="29">
        <v>33</v>
      </c>
      <c r="I123" s="29">
        <v>0</v>
      </c>
      <c r="J123" s="29"/>
      <c r="K123" s="29">
        <v>0</v>
      </c>
      <c r="L123" s="29">
        <v>0</v>
      </c>
      <c r="M123" s="29"/>
      <c r="N123" s="29">
        <v>0</v>
      </c>
    </row>
    <row r="124" spans="1:14" x14ac:dyDescent="0.25">
      <c r="A124" s="239"/>
      <c r="B124" s="27"/>
      <c r="C124" s="164"/>
      <c r="D124" s="164"/>
      <c r="E124" s="166" t="s">
        <v>192</v>
      </c>
      <c r="F124" s="29">
        <v>33</v>
      </c>
      <c r="G124" s="29"/>
      <c r="H124" s="29">
        <v>33</v>
      </c>
      <c r="I124" s="29">
        <v>0</v>
      </c>
      <c r="J124" s="29"/>
      <c r="K124" s="29">
        <v>0</v>
      </c>
      <c r="L124" s="29">
        <v>0</v>
      </c>
      <c r="M124" s="29"/>
      <c r="N124" s="29">
        <v>0</v>
      </c>
    </row>
    <row r="125" spans="1:14" ht="25.5" x14ac:dyDescent="0.25">
      <c r="A125" s="239"/>
      <c r="B125" s="27"/>
      <c r="C125" s="48" t="s">
        <v>1148</v>
      </c>
      <c r="D125" s="48"/>
      <c r="E125" s="28" t="s">
        <v>1149</v>
      </c>
      <c r="F125" s="29"/>
      <c r="G125" s="29">
        <v>0.1</v>
      </c>
      <c r="H125" s="29">
        <v>0.1</v>
      </c>
      <c r="I125" s="29">
        <v>0</v>
      </c>
      <c r="J125" s="29"/>
      <c r="K125" s="29">
        <v>0</v>
      </c>
      <c r="L125" s="29">
        <v>0</v>
      </c>
      <c r="M125" s="29"/>
      <c r="N125" s="29">
        <v>0</v>
      </c>
    </row>
    <row r="126" spans="1:14" x14ac:dyDescent="0.25">
      <c r="A126" s="239"/>
      <c r="B126" s="27"/>
      <c r="C126" s="164"/>
      <c r="D126" s="164" t="s">
        <v>32</v>
      </c>
      <c r="E126" s="166" t="s">
        <v>33</v>
      </c>
      <c r="F126" s="29"/>
      <c r="G126" s="29">
        <v>0.1</v>
      </c>
      <c r="H126" s="29">
        <v>0.1</v>
      </c>
      <c r="I126" s="29">
        <v>0</v>
      </c>
      <c r="J126" s="29"/>
      <c r="K126" s="29">
        <v>0</v>
      </c>
      <c r="L126" s="29">
        <v>0</v>
      </c>
      <c r="M126" s="29"/>
      <c r="N126" s="29">
        <v>0</v>
      </c>
    </row>
    <row r="127" spans="1:14" x14ac:dyDescent="0.25">
      <c r="A127" s="239"/>
      <c r="B127" s="27"/>
      <c r="C127" s="164"/>
      <c r="D127" s="164"/>
      <c r="E127" s="166" t="s">
        <v>192</v>
      </c>
      <c r="F127" s="29"/>
      <c r="G127" s="29">
        <v>0.1</v>
      </c>
      <c r="H127" s="29">
        <v>0.1</v>
      </c>
      <c r="I127" s="29">
        <v>0</v>
      </c>
      <c r="J127" s="29"/>
      <c r="K127" s="29">
        <v>0</v>
      </c>
      <c r="L127" s="29">
        <v>0</v>
      </c>
      <c r="M127" s="29"/>
      <c r="N127" s="29">
        <v>0</v>
      </c>
    </row>
    <row r="128" spans="1:14" s="272" customFormat="1" x14ac:dyDescent="0.25">
      <c r="A128" s="243"/>
      <c r="B128" s="7" t="s">
        <v>855</v>
      </c>
      <c r="C128" s="244"/>
      <c r="D128" s="7"/>
      <c r="E128" s="245" t="s">
        <v>856</v>
      </c>
      <c r="F128" s="246">
        <f>SUM(F129)</f>
        <v>952</v>
      </c>
      <c r="G128" s="246"/>
      <c r="H128" s="246">
        <f>SUM(H129)</f>
        <v>952</v>
      </c>
      <c r="I128" s="246">
        <f>SUM(I129)</f>
        <v>981.3</v>
      </c>
      <c r="J128" s="246"/>
      <c r="K128" s="246">
        <f>SUM(K129)</f>
        <v>981.3</v>
      </c>
      <c r="L128" s="246">
        <f>SUM(L129)</f>
        <v>1014.2</v>
      </c>
      <c r="M128" s="246"/>
      <c r="N128" s="246">
        <f>SUM(N129)</f>
        <v>1014.2</v>
      </c>
    </row>
    <row r="129" spans="1:14" x14ac:dyDescent="0.25">
      <c r="A129" s="243"/>
      <c r="B129" s="7" t="s">
        <v>857</v>
      </c>
      <c r="C129" s="244"/>
      <c r="D129" s="7"/>
      <c r="E129" s="245" t="s">
        <v>858</v>
      </c>
      <c r="F129" s="246">
        <f t="shared" ref="F129:N132" si="10">F130</f>
        <v>952</v>
      </c>
      <c r="G129" s="246"/>
      <c r="H129" s="246">
        <f t="shared" si="10"/>
        <v>952</v>
      </c>
      <c r="I129" s="246">
        <f t="shared" si="10"/>
        <v>981.3</v>
      </c>
      <c r="J129" s="246"/>
      <c r="K129" s="246">
        <f t="shared" si="10"/>
        <v>981.3</v>
      </c>
      <c r="L129" s="246">
        <f t="shared" si="10"/>
        <v>1014.2</v>
      </c>
      <c r="M129" s="246"/>
      <c r="N129" s="246">
        <f t="shared" si="10"/>
        <v>1014.2</v>
      </c>
    </row>
    <row r="130" spans="1:14" ht="25.5" x14ac:dyDescent="0.25">
      <c r="A130" s="248"/>
      <c r="B130" s="249"/>
      <c r="C130" s="250" t="s">
        <v>11</v>
      </c>
      <c r="D130" s="249"/>
      <c r="E130" s="251" t="s">
        <v>12</v>
      </c>
      <c r="F130" s="252">
        <f t="shared" si="10"/>
        <v>952</v>
      </c>
      <c r="G130" s="252"/>
      <c r="H130" s="252">
        <f t="shared" si="10"/>
        <v>952</v>
      </c>
      <c r="I130" s="252">
        <f t="shared" si="10"/>
        <v>981.3</v>
      </c>
      <c r="J130" s="252"/>
      <c r="K130" s="252">
        <f t="shared" si="10"/>
        <v>981.3</v>
      </c>
      <c r="L130" s="252">
        <f t="shared" si="10"/>
        <v>1014.2</v>
      </c>
      <c r="M130" s="252"/>
      <c r="N130" s="252">
        <f t="shared" si="10"/>
        <v>1014.2</v>
      </c>
    </row>
    <row r="131" spans="1:14" ht="38.25" x14ac:dyDescent="0.25">
      <c r="A131" s="308"/>
      <c r="B131" s="301"/>
      <c r="C131" s="302" t="s">
        <v>39</v>
      </c>
      <c r="D131" s="301"/>
      <c r="E131" s="309" t="s">
        <v>843</v>
      </c>
      <c r="F131" s="304">
        <f t="shared" si="10"/>
        <v>952</v>
      </c>
      <c r="G131" s="304"/>
      <c r="H131" s="304">
        <f t="shared" si="10"/>
        <v>952</v>
      </c>
      <c r="I131" s="304">
        <f t="shared" si="10"/>
        <v>981.3</v>
      </c>
      <c r="J131" s="304"/>
      <c r="K131" s="304">
        <f t="shared" si="10"/>
        <v>981.3</v>
      </c>
      <c r="L131" s="304">
        <f t="shared" si="10"/>
        <v>1014.2</v>
      </c>
      <c r="M131" s="304"/>
      <c r="N131" s="304">
        <f t="shared" si="10"/>
        <v>1014.2</v>
      </c>
    </row>
    <row r="132" spans="1:14" ht="25.5" x14ac:dyDescent="0.25">
      <c r="A132" s="258"/>
      <c r="B132" s="34"/>
      <c r="C132" s="259" t="s">
        <v>41</v>
      </c>
      <c r="D132" s="34"/>
      <c r="E132" s="267" t="s">
        <v>42</v>
      </c>
      <c r="F132" s="261">
        <f t="shared" si="10"/>
        <v>952</v>
      </c>
      <c r="G132" s="261"/>
      <c r="H132" s="261">
        <f t="shared" si="10"/>
        <v>952</v>
      </c>
      <c r="I132" s="261">
        <f t="shared" si="10"/>
        <v>981.3</v>
      </c>
      <c r="J132" s="261"/>
      <c r="K132" s="261">
        <f t="shared" si="10"/>
        <v>981.3</v>
      </c>
      <c r="L132" s="261">
        <f t="shared" si="10"/>
        <v>1014.2</v>
      </c>
      <c r="M132" s="261"/>
      <c r="N132" s="261">
        <f t="shared" si="10"/>
        <v>1014.2</v>
      </c>
    </row>
    <row r="133" spans="1:14" ht="25.5" x14ac:dyDescent="0.25">
      <c r="A133" s="239"/>
      <c r="B133" s="27"/>
      <c r="C133" s="262" t="s">
        <v>54</v>
      </c>
      <c r="D133" s="27"/>
      <c r="E133" s="28" t="s">
        <v>55</v>
      </c>
      <c r="F133" s="29">
        <f>F134+F135</f>
        <v>952</v>
      </c>
      <c r="G133" s="29"/>
      <c r="H133" s="29">
        <f>H134+H135</f>
        <v>952</v>
      </c>
      <c r="I133" s="29">
        <f>I134+I135</f>
        <v>981.3</v>
      </c>
      <c r="J133" s="29"/>
      <c r="K133" s="29">
        <f>K134+K135</f>
        <v>981.3</v>
      </c>
      <c r="L133" s="29">
        <f>L134+L135</f>
        <v>1014.2</v>
      </c>
      <c r="M133" s="29"/>
      <c r="N133" s="29">
        <f>N134+N135</f>
        <v>1014.2</v>
      </c>
    </row>
    <row r="134" spans="1:14" ht="39" x14ac:dyDescent="0.25">
      <c r="A134" s="239"/>
      <c r="B134" s="27"/>
      <c r="C134" s="262"/>
      <c r="D134" s="27" t="s">
        <v>30</v>
      </c>
      <c r="E134" s="26" t="s">
        <v>454</v>
      </c>
      <c r="F134" s="39">
        <v>929.4</v>
      </c>
      <c r="G134" s="39"/>
      <c r="H134" s="39">
        <v>929.4</v>
      </c>
      <c r="I134" s="39">
        <v>981.3</v>
      </c>
      <c r="J134" s="39"/>
      <c r="K134" s="39">
        <v>981.3</v>
      </c>
      <c r="L134" s="39">
        <v>1014.2</v>
      </c>
      <c r="M134" s="39"/>
      <c r="N134" s="39">
        <v>1014.2</v>
      </c>
    </row>
    <row r="135" spans="1:14" ht="25.5" x14ac:dyDescent="0.25">
      <c r="A135" s="239"/>
      <c r="B135" s="27"/>
      <c r="C135" s="262"/>
      <c r="D135" s="27" t="s">
        <v>17</v>
      </c>
      <c r="E135" s="28" t="s">
        <v>18</v>
      </c>
      <c r="F135" s="39">
        <v>22.6</v>
      </c>
      <c r="G135" s="39"/>
      <c r="H135" s="39">
        <v>22.6</v>
      </c>
      <c r="I135" s="42">
        <v>0</v>
      </c>
      <c r="J135" s="42"/>
      <c r="K135" s="42">
        <v>0</v>
      </c>
      <c r="L135" s="42">
        <v>0</v>
      </c>
      <c r="M135" s="42"/>
      <c r="N135" s="42">
        <v>0</v>
      </c>
    </row>
    <row r="136" spans="1:14" x14ac:dyDescent="0.25">
      <c r="A136" s="243"/>
      <c r="B136" s="7" t="s">
        <v>859</v>
      </c>
      <c r="C136" s="244"/>
      <c r="D136" s="243"/>
      <c r="E136" s="245" t="s">
        <v>860</v>
      </c>
      <c r="F136" s="246">
        <f>F137+F149+F164</f>
        <v>19248.100000000002</v>
      </c>
      <c r="G136" s="246">
        <f>G137+G149+G164</f>
        <v>0</v>
      </c>
      <c r="H136" s="246">
        <f>H137+H149+H164</f>
        <v>19248.100000000002</v>
      </c>
      <c r="I136" s="246">
        <f>I137+I149+I164</f>
        <v>16559.400000000001</v>
      </c>
      <c r="J136" s="246"/>
      <c r="K136" s="246">
        <f>K137+K149+K164</f>
        <v>16559.400000000001</v>
      </c>
      <c r="L136" s="246">
        <f>L137+L149+L164</f>
        <v>16425.600000000002</v>
      </c>
      <c r="M136" s="246"/>
      <c r="N136" s="246">
        <f>N137+N149+N164</f>
        <v>16425.600000000002</v>
      </c>
    </row>
    <row r="137" spans="1:14" ht="25.5" x14ac:dyDescent="0.25">
      <c r="A137" s="243"/>
      <c r="B137" s="7" t="s">
        <v>861</v>
      </c>
      <c r="C137" s="244"/>
      <c r="D137" s="7"/>
      <c r="E137" s="247" t="s">
        <v>862</v>
      </c>
      <c r="F137" s="246">
        <f t="shared" ref="F137:N139" si="11">F138</f>
        <v>14679.5</v>
      </c>
      <c r="G137" s="246"/>
      <c r="H137" s="246">
        <f t="shared" si="11"/>
        <v>14679.5</v>
      </c>
      <c r="I137" s="246">
        <f t="shared" si="11"/>
        <v>15007.300000000001</v>
      </c>
      <c r="J137" s="246"/>
      <c r="K137" s="246">
        <f t="shared" si="11"/>
        <v>15007.300000000001</v>
      </c>
      <c r="L137" s="246">
        <f t="shared" si="11"/>
        <v>15007.300000000001</v>
      </c>
      <c r="M137" s="246"/>
      <c r="N137" s="246">
        <f t="shared" si="11"/>
        <v>15007.300000000001</v>
      </c>
    </row>
    <row r="138" spans="1:14" ht="25.5" x14ac:dyDescent="0.25">
      <c r="A138" s="243"/>
      <c r="B138" s="7"/>
      <c r="C138" s="244" t="s">
        <v>9</v>
      </c>
      <c r="D138" s="243"/>
      <c r="E138" s="247" t="s">
        <v>10</v>
      </c>
      <c r="F138" s="246">
        <f t="shared" si="11"/>
        <v>14679.5</v>
      </c>
      <c r="G138" s="246"/>
      <c r="H138" s="246">
        <f t="shared" si="11"/>
        <v>14679.5</v>
      </c>
      <c r="I138" s="246">
        <f t="shared" si="11"/>
        <v>15007.300000000001</v>
      </c>
      <c r="J138" s="246"/>
      <c r="K138" s="246">
        <f t="shared" si="11"/>
        <v>15007.300000000001</v>
      </c>
      <c r="L138" s="246">
        <f t="shared" si="11"/>
        <v>15007.300000000001</v>
      </c>
      <c r="M138" s="246"/>
      <c r="N138" s="246">
        <f t="shared" si="11"/>
        <v>15007.300000000001</v>
      </c>
    </row>
    <row r="139" spans="1:14" ht="51" x14ac:dyDescent="0.25">
      <c r="A139" s="248"/>
      <c r="B139" s="249"/>
      <c r="C139" s="250" t="s">
        <v>337</v>
      </c>
      <c r="D139" s="249"/>
      <c r="E139" s="251" t="s">
        <v>863</v>
      </c>
      <c r="F139" s="252">
        <f t="shared" si="11"/>
        <v>14679.5</v>
      </c>
      <c r="G139" s="252"/>
      <c r="H139" s="252">
        <f t="shared" si="11"/>
        <v>14679.5</v>
      </c>
      <c r="I139" s="252">
        <f t="shared" si="11"/>
        <v>15007.300000000001</v>
      </c>
      <c r="J139" s="252"/>
      <c r="K139" s="252">
        <f t="shared" si="11"/>
        <v>15007.300000000001</v>
      </c>
      <c r="L139" s="252">
        <f t="shared" si="11"/>
        <v>15007.300000000001</v>
      </c>
      <c r="M139" s="252"/>
      <c r="N139" s="252">
        <f t="shared" si="11"/>
        <v>15007.300000000001</v>
      </c>
    </row>
    <row r="140" spans="1:14" ht="38.25" x14ac:dyDescent="0.25">
      <c r="A140" s="258"/>
      <c r="B140" s="34"/>
      <c r="C140" s="259" t="s">
        <v>339</v>
      </c>
      <c r="D140" s="34"/>
      <c r="E140" s="267" t="s">
        <v>340</v>
      </c>
      <c r="F140" s="261">
        <f>F141+F143+F145</f>
        <v>14679.5</v>
      </c>
      <c r="G140" s="261"/>
      <c r="H140" s="261">
        <f>H141+H143+H145</f>
        <v>14679.5</v>
      </c>
      <c r="I140" s="261">
        <f>I141+I143+I145</f>
        <v>15007.300000000001</v>
      </c>
      <c r="J140" s="261"/>
      <c r="K140" s="261">
        <f>K141+K143+K145</f>
        <v>15007.300000000001</v>
      </c>
      <c r="L140" s="261">
        <f>L141+L143+L145</f>
        <v>15007.300000000001</v>
      </c>
      <c r="M140" s="261"/>
      <c r="N140" s="261">
        <f>N141+N143+N145</f>
        <v>15007.300000000001</v>
      </c>
    </row>
    <row r="141" spans="1:14" x14ac:dyDescent="0.25">
      <c r="A141" s="243"/>
      <c r="B141" s="7"/>
      <c r="C141" s="262" t="s">
        <v>341</v>
      </c>
      <c r="D141" s="27"/>
      <c r="E141" s="28" t="s">
        <v>461</v>
      </c>
      <c r="F141" s="29">
        <f>F142</f>
        <v>30</v>
      </c>
      <c r="G141" s="29"/>
      <c r="H141" s="29">
        <f>H142</f>
        <v>30</v>
      </c>
      <c r="I141" s="29">
        <f>I142</f>
        <v>25</v>
      </c>
      <c r="J141" s="29"/>
      <c r="K141" s="29">
        <f>K142</f>
        <v>25</v>
      </c>
      <c r="L141" s="29">
        <f>L142</f>
        <v>25</v>
      </c>
      <c r="M141" s="29"/>
      <c r="N141" s="29">
        <f>N142</f>
        <v>25</v>
      </c>
    </row>
    <row r="142" spans="1:14" ht="25.5" x14ac:dyDescent="0.25">
      <c r="A142" s="239"/>
      <c r="B142" s="27"/>
      <c r="C142" s="262"/>
      <c r="D142" s="27" t="s">
        <v>17</v>
      </c>
      <c r="E142" s="28" t="s">
        <v>18</v>
      </c>
      <c r="F142" s="29">
        <v>30</v>
      </c>
      <c r="G142" s="29"/>
      <c r="H142" s="29">
        <v>30</v>
      </c>
      <c r="I142" s="29">
        <v>25</v>
      </c>
      <c r="J142" s="29"/>
      <c r="K142" s="29">
        <v>25</v>
      </c>
      <c r="L142" s="29">
        <v>25</v>
      </c>
      <c r="M142" s="29"/>
      <c r="N142" s="29">
        <v>25</v>
      </c>
    </row>
    <row r="143" spans="1:14" ht="38.25" x14ac:dyDescent="0.25">
      <c r="A143" s="239"/>
      <c r="B143" s="27"/>
      <c r="C143" s="262" t="s">
        <v>342</v>
      </c>
      <c r="D143" s="27"/>
      <c r="E143" s="28" t="s">
        <v>444</v>
      </c>
      <c r="F143" s="29">
        <f>F144</f>
        <v>127.2</v>
      </c>
      <c r="G143" s="29"/>
      <c r="H143" s="29">
        <f>H144</f>
        <v>127.2</v>
      </c>
      <c r="I143" s="29">
        <f>I144</f>
        <v>70.2</v>
      </c>
      <c r="J143" s="29"/>
      <c r="K143" s="29">
        <f>K144</f>
        <v>70.2</v>
      </c>
      <c r="L143" s="29">
        <f>L144</f>
        <v>70.2</v>
      </c>
      <c r="M143" s="29"/>
      <c r="N143" s="29">
        <f>N144</f>
        <v>70.2</v>
      </c>
    </row>
    <row r="144" spans="1:14" ht="25.5" x14ac:dyDescent="0.25">
      <c r="A144" s="239"/>
      <c r="B144" s="27"/>
      <c r="C144" s="262"/>
      <c r="D144" s="27" t="s">
        <v>17</v>
      </c>
      <c r="E144" s="28" t="s">
        <v>18</v>
      </c>
      <c r="F144" s="29">
        <v>127.2</v>
      </c>
      <c r="G144" s="29"/>
      <c r="H144" s="29">
        <v>127.2</v>
      </c>
      <c r="I144" s="29">
        <v>70.2</v>
      </c>
      <c r="J144" s="29"/>
      <c r="K144" s="29">
        <v>70.2</v>
      </c>
      <c r="L144" s="29">
        <v>70.2</v>
      </c>
      <c r="M144" s="29"/>
      <c r="N144" s="29">
        <v>70.2</v>
      </c>
    </row>
    <row r="145" spans="1:14" ht="25.5" x14ac:dyDescent="0.25">
      <c r="A145" s="239"/>
      <c r="B145" s="27"/>
      <c r="C145" s="262" t="s">
        <v>343</v>
      </c>
      <c r="D145" s="27"/>
      <c r="E145" s="278" t="s">
        <v>864</v>
      </c>
      <c r="F145" s="29">
        <f>F146+F147+F148</f>
        <v>14522.3</v>
      </c>
      <c r="G145" s="29"/>
      <c r="H145" s="29">
        <f>H146+H147+H148</f>
        <v>14522.3</v>
      </c>
      <c r="I145" s="29">
        <f>I146+I147+I148</f>
        <v>14912.1</v>
      </c>
      <c r="J145" s="29"/>
      <c r="K145" s="29">
        <f>K146+K147+K148</f>
        <v>14912.1</v>
      </c>
      <c r="L145" s="29">
        <f>L146+L147+L148</f>
        <v>14912.1</v>
      </c>
      <c r="M145" s="29"/>
      <c r="N145" s="29">
        <f>N146+N147+N148</f>
        <v>14912.1</v>
      </c>
    </row>
    <row r="146" spans="1:14" ht="39" x14ac:dyDescent="0.25">
      <c r="A146" s="243"/>
      <c r="B146" s="7"/>
      <c r="C146" s="262"/>
      <c r="D146" s="27" t="s">
        <v>30</v>
      </c>
      <c r="E146" s="26" t="s">
        <v>454</v>
      </c>
      <c r="F146" s="167">
        <v>13074.3</v>
      </c>
      <c r="G146" s="167"/>
      <c r="H146" s="167">
        <v>13074.3</v>
      </c>
      <c r="I146" s="167">
        <v>13464.1</v>
      </c>
      <c r="J146" s="167"/>
      <c r="K146" s="167">
        <v>13464.1</v>
      </c>
      <c r="L146" s="167">
        <v>13464.1</v>
      </c>
      <c r="M146" s="167"/>
      <c r="N146" s="167">
        <v>13464.1</v>
      </c>
    </row>
    <row r="147" spans="1:14" ht="25.5" x14ac:dyDescent="0.25">
      <c r="A147" s="239"/>
      <c r="B147" s="27"/>
      <c r="C147" s="262"/>
      <c r="D147" s="27" t="s">
        <v>17</v>
      </c>
      <c r="E147" s="28" t="s">
        <v>18</v>
      </c>
      <c r="F147" s="50">
        <v>1448</v>
      </c>
      <c r="G147" s="50"/>
      <c r="H147" s="50">
        <v>1448</v>
      </c>
      <c r="I147" s="50">
        <v>1448</v>
      </c>
      <c r="J147" s="50"/>
      <c r="K147" s="50">
        <v>1448</v>
      </c>
      <c r="L147" s="50">
        <v>1448</v>
      </c>
      <c r="M147" s="50"/>
      <c r="N147" s="50">
        <v>1448</v>
      </c>
    </row>
    <row r="148" spans="1:14" x14ac:dyDescent="0.25">
      <c r="A148" s="239"/>
      <c r="B148" s="27"/>
      <c r="C148" s="262"/>
      <c r="D148" s="27" t="s">
        <v>32</v>
      </c>
      <c r="E148" s="28" t="s">
        <v>33</v>
      </c>
      <c r="F148" s="29">
        <v>0</v>
      </c>
      <c r="G148" s="29"/>
      <c r="H148" s="29">
        <v>0</v>
      </c>
      <c r="I148" s="29">
        <v>0</v>
      </c>
      <c r="J148" s="29"/>
      <c r="K148" s="29">
        <v>0</v>
      </c>
      <c r="L148" s="29">
        <v>0</v>
      </c>
      <c r="M148" s="29"/>
      <c r="N148" s="29">
        <v>0</v>
      </c>
    </row>
    <row r="149" spans="1:14" x14ac:dyDescent="0.25">
      <c r="A149" s="243"/>
      <c r="B149" s="7" t="s">
        <v>865</v>
      </c>
      <c r="C149" s="244"/>
      <c r="D149" s="7"/>
      <c r="E149" s="245" t="s">
        <v>866</v>
      </c>
      <c r="F149" s="246">
        <f t="shared" ref="F149:N151" si="12">F150</f>
        <v>3463.7</v>
      </c>
      <c r="G149" s="246">
        <f t="shared" si="12"/>
        <v>0</v>
      </c>
      <c r="H149" s="246">
        <f t="shared" si="12"/>
        <v>3463.7</v>
      </c>
      <c r="I149" s="246">
        <f t="shared" si="12"/>
        <v>1099.2</v>
      </c>
      <c r="J149" s="246"/>
      <c r="K149" s="246">
        <f t="shared" si="12"/>
        <v>1099.2</v>
      </c>
      <c r="L149" s="246">
        <f t="shared" si="12"/>
        <v>914.5</v>
      </c>
      <c r="M149" s="246"/>
      <c r="N149" s="246">
        <f t="shared" si="12"/>
        <v>914.5</v>
      </c>
    </row>
    <row r="150" spans="1:14" x14ac:dyDescent="0.25">
      <c r="A150" s="239"/>
      <c r="B150" s="27"/>
      <c r="C150" s="244" t="s">
        <v>9</v>
      </c>
      <c r="D150" s="243"/>
      <c r="E150" s="247" t="s">
        <v>867</v>
      </c>
      <c r="F150" s="29">
        <f t="shared" si="12"/>
        <v>3463.7</v>
      </c>
      <c r="G150" s="29">
        <f t="shared" si="12"/>
        <v>0</v>
      </c>
      <c r="H150" s="29">
        <f t="shared" si="12"/>
        <v>3463.7</v>
      </c>
      <c r="I150" s="29">
        <f t="shared" si="12"/>
        <v>1099.2</v>
      </c>
      <c r="J150" s="29"/>
      <c r="K150" s="29">
        <f t="shared" si="12"/>
        <v>1099.2</v>
      </c>
      <c r="L150" s="29">
        <f t="shared" si="12"/>
        <v>914.5</v>
      </c>
      <c r="M150" s="29"/>
      <c r="N150" s="29">
        <f t="shared" si="12"/>
        <v>914.5</v>
      </c>
    </row>
    <row r="151" spans="1:14" ht="51" x14ac:dyDescent="0.25">
      <c r="A151" s="248"/>
      <c r="B151" s="249"/>
      <c r="C151" s="250" t="s">
        <v>337</v>
      </c>
      <c r="D151" s="249"/>
      <c r="E151" s="251" t="s">
        <v>338</v>
      </c>
      <c r="F151" s="252">
        <f t="shared" si="12"/>
        <v>3463.7</v>
      </c>
      <c r="G151" s="252">
        <f t="shared" si="12"/>
        <v>0</v>
      </c>
      <c r="H151" s="252">
        <f t="shared" si="12"/>
        <v>3463.7</v>
      </c>
      <c r="I151" s="252">
        <f t="shared" si="12"/>
        <v>1099.2</v>
      </c>
      <c r="J151" s="252"/>
      <c r="K151" s="252">
        <f t="shared" si="12"/>
        <v>1099.2</v>
      </c>
      <c r="L151" s="252">
        <f t="shared" si="12"/>
        <v>914.5</v>
      </c>
      <c r="M151" s="252"/>
      <c r="N151" s="252">
        <f t="shared" si="12"/>
        <v>914.5</v>
      </c>
    </row>
    <row r="152" spans="1:14" ht="25.5" x14ac:dyDescent="0.25">
      <c r="A152" s="268"/>
      <c r="B152" s="269"/>
      <c r="C152" s="279" t="s">
        <v>344</v>
      </c>
      <c r="D152" s="269"/>
      <c r="E152" s="267" t="s">
        <v>868</v>
      </c>
      <c r="F152" s="261">
        <f>F153+F155+F157+F161+F159</f>
        <v>3463.7</v>
      </c>
      <c r="G152" s="261">
        <f>G153+G155+G157+G161+G159</f>
        <v>0</v>
      </c>
      <c r="H152" s="261">
        <f>H153+H155+H157+H161+H159</f>
        <v>3463.7</v>
      </c>
      <c r="I152" s="261">
        <f>I153+I155+I157+I161+I159</f>
        <v>1099.2</v>
      </c>
      <c r="J152" s="261"/>
      <c r="K152" s="261">
        <f>K153+K155+K157+K161+K159</f>
        <v>1099.2</v>
      </c>
      <c r="L152" s="261">
        <f>L153+L155+L157+L161+L159</f>
        <v>914.5</v>
      </c>
      <c r="M152" s="261"/>
      <c r="N152" s="261">
        <f>N153+N155+N157+N161+N159</f>
        <v>914.5</v>
      </c>
    </row>
    <row r="153" spans="1:14" ht="25.5" x14ac:dyDescent="0.25">
      <c r="A153" s="239"/>
      <c r="B153" s="27"/>
      <c r="C153" s="262" t="s">
        <v>346</v>
      </c>
      <c r="D153" s="27"/>
      <c r="E153" s="30" t="s">
        <v>347</v>
      </c>
      <c r="F153" s="29">
        <f>F154</f>
        <v>339.5</v>
      </c>
      <c r="G153" s="29"/>
      <c r="H153" s="29">
        <f>H154</f>
        <v>339.5</v>
      </c>
      <c r="I153" s="29">
        <f>I154</f>
        <v>373.6</v>
      </c>
      <c r="J153" s="29"/>
      <c r="K153" s="29">
        <f>K154</f>
        <v>373.6</v>
      </c>
      <c r="L153" s="29">
        <f>L154</f>
        <v>197.5</v>
      </c>
      <c r="M153" s="29"/>
      <c r="N153" s="29">
        <f>N154</f>
        <v>197.5</v>
      </c>
    </row>
    <row r="154" spans="1:14" ht="25.5" x14ac:dyDescent="0.25">
      <c r="A154" s="239"/>
      <c r="B154" s="27"/>
      <c r="C154" s="262"/>
      <c r="D154" s="27" t="s">
        <v>17</v>
      </c>
      <c r="E154" s="28" t="s">
        <v>18</v>
      </c>
      <c r="F154" s="29">
        <v>339.5</v>
      </c>
      <c r="G154" s="29"/>
      <c r="H154" s="29">
        <v>339.5</v>
      </c>
      <c r="I154" s="29">
        <v>373.6</v>
      </c>
      <c r="J154" s="29"/>
      <c r="K154" s="29">
        <v>373.6</v>
      </c>
      <c r="L154" s="29">
        <v>197.5</v>
      </c>
      <c r="M154" s="29"/>
      <c r="N154" s="29">
        <v>197.5</v>
      </c>
    </row>
    <row r="155" spans="1:14" ht="25.5" x14ac:dyDescent="0.25">
      <c r="A155" s="239"/>
      <c r="B155" s="27"/>
      <c r="C155" s="262" t="s">
        <v>348</v>
      </c>
      <c r="D155" s="27"/>
      <c r="E155" s="28" t="s">
        <v>869</v>
      </c>
      <c r="F155" s="29">
        <f>F156</f>
        <v>918</v>
      </c>
      <c r="G155" s="29"/>
      <c r="H155" s="29">
        <f>H156</f>
        <v>918</v>
      </c>
      <c r="I155" s="8">
        <f>I156</f>
        <v>100.8</v>
      </c>
      <c r="J155" s="8"/>
      <c r="K155" s="8">
        <f>K156</f>
        <v>100.8</v>
      </c>
      <c r="L155" s="8">
        <f>L156</f>
        <v>300.8</v>
      </c>
      <c r="M155" s="8"/>
      <c r="N155" s="8">
        <f>N156</f>
        <v>300.8</v>
      </c>
    </row>
    <row r="156" spans="1:14" ht="25.5" x14ac:dyDescent="0.25">
      <c r="A156" s="239"/>
      <c r="B156" s="27"/>
      <c r="C156" s="262"/>
      <c r="D156" s="27" t="s">
        <v>17</v>
      </c>
      <c r="E156" s="28" t="s">
        <v>18</v>
      </c>
      <c r="F156" s="29">
        <v>918</v>
      </c>
      <c r="G156" s="29"/>
      <c r="H156" s="29">
        <f>SUM(F156:G156)</f>
        <v>918</v>
      </c>
      <c r="I156" s="29">
        <v>100.8</v>
      </c>
      <c r="J156" s="29"/>
      <c r="K156" s="29">
        <v>100.8</v>
      </c>
      <c r="L156" s="29">
        <v>300.8</v>
      </c>
      <c r="M156" s="29"/>
      <c r="N156" s="29">
        <v>300.8</v>
      </c>
    </row>
    <row r="157" spans="1:14" ht="25.5" x14ac:dyDescent="0.25">
      <c r="A157" s="239"/>
      <c r="B157" s="27"/>
      <c r="C157" s="262" t="s">
        <v>350</v>
      </c>
      <c r="D157" s="27"/>
      <c r="E157" s="278" t="s">
        <v>351</v>
      </c>
      <c r="F157" s="29">
        <f>F158</f>
        <v>0</v>
      </c>
      <c r="G157" s="29"/>
      <c r="H157" s="29">
        <f>H158</f>
        <v>0</v>
      </c>
      <c r="I157" s="29">
        <f>I158</f>
        <v>0</v>
      </c>
      <c r="J157" s="29"/>
      <c r="K157" s="29">
        <f>K158</f>
        <v>0</v>
      </c>
      <c r="L157" s="29">
        <f>L158</f>
        <v>0</v>
      </c>
      <c r="M157" s="29"/>
      <c r="N157" s="29">
        <f>N158</f>
        <v>0</v>
      </c>
    </row>
    <row r="158" spans="1:14" ht="25.5" x14ac:dyDescent="0.25">
      <c r="A158" s="239"/>
      <c r="B158" s="27"/>
      <c r="C158" s="262"/>
      <c r="D158" s="27" t="s">
        <v>17</v>
      </c>
      <c r="E158" s="28" t="s">
        <v>18</v>
      </c>
      <c r="F158" s="29">
        <v>0</v>
      </c>
      <c r="G158" s="29"/>
      <c r="H158" s="29">
        <v>0</v>
      </c>
      <c r="I158" s="29">
        <v>0</v>
      </c>
      <c r="J158" s="29"/>
      <c r="K158" s="29">
        <v>0</v>
      </c>
      <c r="L158" s="29">
        <v>0</v>
      </c>
      <c r="M158" s="29"/>
      <c r="N158" s="29">
        <v>0</v>
      </c>
    </row>
    <row r="159" spans="1:14" ht="25.5" x14ac:dyDescent="0.25">
      <c r="A159" s="239"/>
      <c r="B159" s="27"/>
      <c r="C159" s="262" t="s">
        <v>352</v>
      </c>
      <c r="D159" s="27"/>
      <c r="E159" s="28" t="s">
        <v>353</v>
      </c>
      <c r="F159" s="29">
        <f>F160</f>
        <v>1601.9</v>
      </c>
      <c r="G159" s="29"/>
      <c r="H159" s="29">
        <f>H160</f>
        <v>1601.9</v>
      </c>
      <c r="I159" s="29">
        <f>I160</f>
        <v>0</v>
      </c>
      <c r="J159" s="29"/>
      <c r="K159" s="29">
        <f>K160</f>
        <v>0</v>
      </c>
      <c r="L159" s="29">
        <f>L160</f>
        <v>0</v>
      </c>
      <c r="M159" s="29"/>
      <c r="N159" s="29">
        <f>N160</f>
        <v>0</v>
      </c>
    </row>
    <row r="160" spans="1:14" ht="25.5" x14ac:dyDescent="0.25">
      <c r="A160" s="239"/>
      <c r="B160" s="27"/>
      <c r="C160" s="262"/>
      <c r="D160" s="27" t="s">
        <v>17</v>
      </c>
      <c r="E160" s="28" t="s">
        <v>18</v>
      </c>
      <c r="F160" s="29">
        <f>1201.9+400</f>
        <v>1601.9</v>
      </c>
      <c r="G160" s="29"/>
      <c r="H160" s="29">
        <f>1201.9+400</f>
        <v>1601.9</v>
      </c>
      <c r="I160" s="29">
        <v>0</v>
      </c>
      <c r="J160" s="29"/>
      <c r="K160" s="29">
        <v>0</v>
      </c>
      <c r="L160" s="29">
        <v>0</v>
      </c>
      <c r="M160" s="29"/>
      <c r="N160" s="29">
        <v>0</v>
      </c>
    </row>
    <row r="161" spans="1:14" x14ac:dyDescent="0.25">
      <c r="A161" s="239"/>
      <c r="B161" s="27"/>
      <c r="C161" s="262" t="s">
        <v>354</v>
      </c>
      <c r="D161" s="27"/>
      <c r="E161" s="278" t="s">
        <v>355</v>
      </c>
      <c r="F161" s="29">
        <f>F162+F163</f>
        <v>604.29999999999995</v>
      </c>
      <c r="G161" s="29"/>
      <c r="H161" s="29">
        <f>H162+H163</f>
        <v>604.29999999999995</v>
      </c>
      <c r="I161" s="29">
        <f>I162+I163</f>
        <v>624.79999999999995</v>
      </c>
      <c r="J161" s="29"/>
      <c r="K161" s="29">
        <f>K162+K163</f>
        <v>624.79999999999995</v>
      </c>
      <c r="L161" s="29">
        <f>L162+L163</f>
        <v>416.2</v>
      </c>
      <c r="M161" s="29"/>
      <c r="N161" s="29">
        <f>N162+N163</f>
        <v>416.2</v>
      </c>
    </row>
    <row r="162" spans="1:14" ht="39" x14ac:dyDescent="0.25">
      <c r="A162" s="239"/>
      <c r="B162" s="27"/>
      <c r="C162" s="262"/>
      <c r="D162" s="27" t="s">
        <v>30</v>
      </c>
      <c r="E162" s="26" t="s">
        <v>454</v>
      </c>
      <c r="F162" s="29">
        <v>462.4</v>
      </c>
      <c r="G162" s="29"/>
      <c r="H162" s="29">
        <v>462.4</v>
      </c>
      <c r="I162" s="29">
        <v>491</v>
      </c>
      <c r="J162" s="29"/>
      <c r="K162" s="29">
        <v>491</v>
      </c>
      <c r="L162" s="29">
        <v>416.2</v>
      </c>
      <c r="M162" s="29"/>
      <c r="N162" s="29">
        <v>416.2</v>
      </c>
    </row>
    <row r="163" spans="1:14" ht="25.5" x14ac:dyDescent="0.25">
      <c r="A163" s="239"/>
      <c r="B163" s="27"/>
      <c r="C163" s="262"/>
      <c r="D163" s="27" t="s">
        <v>17</v>
      </c>
      <c r="E163" s="28" t="s">
        <v>18</v>
      </c>
      <c r="F163" s="29">
        <v>141.9</v>
      </c>
      <c r="G163" s="29"/>
      <c r="H163" s="29">
        <v>141.9</v>
      </c>
      <c r="I163" s="29">
        <v>133.80000000000001</v>
      </c>
      <c r="J163" s="29"/>
      <c r="K163" s="29">
        <v>133.80000000000001</v>
      </c>
      <c r="L163" s="29">
        <v>0</v>
      </c>
      <c r="M163" s="29"/>
      <c r="N163" s="29">
        <v>0</v>
      </c>
    </row>
    <row r="164" spans="1:14" ht="25.5" x14ac:dyDescent="0.25">
      <c r="A164" s="243"/>
      <c r="B164" s="7" t="s">
        <v>870</v>
      </c>
      <c r="C164" s="244"/>
      <c r="D164" s="7"/>
      <c r="E164" s="247" t="s">
        <v>871</v>
      </c>
      <c r="F164" s="246">
        <f>F165</f>
        <v>1104.9000000000001</v>
      </c>
      <c r="G164" s="246"/>
      <c r="H164" s="246">
        <f>H165</f>
        <v>1104.9000000000001</v>
      </c>
      <c r="I164" s="246">
        <f>I165</f>
        <v>452.9</v>
      </c>
      <c r="J164" s="246"/>
      <c r="K164" s="246">
        <f>K165</f>
        <v>452.9</v>
      </c>
      <c r="L164" s="246">
        <f>L165</f>
        <v>503.79999999999995</v>
      </c>
      <c r="M164" s="246"/>
      <c r="N164" s="246">
        <f>N165</f>
        <v>503.79999999999995</v>
      </c>
    </row>
    <row r="165" spans="1:14" ht="25.5" x14ac:dyDescent="0.25">
      <c r="A165" s="243"/>
      <c r="B165" s="7"/>
      <c r="C165" s="244" t="s">
        <v>9</v>
      </c>
      <c r="D165" s="243"/>
      <c r="E165" s="247" t="s">
        <v>10</v>
      </c>
      <c r="F165" s="29">
        <f>F166+F187</f>
        <v>1104.9000000000001</v>
      </c>
      <c r="G165" s="29"/>
      <c r="H165" s="29">
        <f>H166+H187</f>
        <v>1104.9000000000001</v>
      </c>
      <c r="I165" s="29">
        <f>I166+I187</f>
        <v>452.9</v>
      </c>
      <c r="J165" s="29"/>
      <c r="K165" s="29">
        <f>K166+K187</f>
        <v>452.9</v>
      </c>
      <c r="L165" s="29">
        <f>L166+L187</f>
        <v>503.79999999999995</v>
      </c>
      <c r="M165" s="29"/>
      <c r="N165" s="29">
        <f>N166+N187</f>
        <v>503.79999999999995</v>
      </c>
    </row>
    <row r="166" spans="1:14" ht="26.25" x14ac:dyDescent="0.25">
      <c r="A166" s="248"/>
      <c r="B166" s="249"/>
      <c r="C166" s="250" t="s">
        <v>248</v>
      </c>
      <c r="D166" s="249"/>
      <c r="E166" s="5" t="s">
        <v>477</v>
      </c>
      <c r="F166" s="252">
        <f>F167+F173</f>
        <v>984.9</v>
      </c>
      <c r="G166" s="252"/>
      <c r="H166" s="252">
        <f>H167+H173</f>
        <v>984.9</v>
      </c>
      <c r="I166" s="252">
        <f>I167+I173</f>
        <v>432.9</v>
      </c>
      <c r="J166" s="252"/>
      <c r="K166" s="252">
        <f>K167+K173</f>
        <v>432.9</v>
      </c>
      <c r="L166" s="252">
        <f>L167+L173</f>
        <v>432.9</v>
      </c>
      <c r="M166" s="252"/>
      <c r="N166" s="252">
        <f>N167+N173</f>
        <v>432.9</v>
      </c>
    </row>
    <row r="167" spans="1:14" ht="25.5" x14ac:dyDescent="0.25">
      <c r="A167" s="308"/>
      <c r="B167" s="301"/>
      <c r="C167" s="302" t="s">
        <v>249</v>
      </c>
      <c r="D167" s="301"/>
      <c r="E167" s="309" t="s">
        <v>872</v>
      </c>
      <c r="F167" s="304">
        <f>F168</f>
        <v>558</v>
      </c>
      <c r="G167" s="304"/>
      <c r="H167" s="304">
        <f>H168</f>
        <v>558</v>
      </c>
      <c r="I167" s="304">
        <f>I168</f>
        <v>6</v>
      </c>
      <c r="J167" s="304"/>
      <c r="K167" s="304">
        <f t="shared" ref="K167:L169" si="13">K168</f>
        <v>6</v>
      </c>
      <c r="L167" s="304">
        <f t="shared" si="13"/>
        <v>6</v>
      </c>
      <c r="M167" s="304"/>
      <c r="N167" s="304">
        <f>N168</f>
        <v>6</v>
      </c>
    </row>
    <row r="168" spans="1:14" ht="36.75" customHeight="1" x14ac:dyDescent="0.25">
      <c r="A168" s="258"/>
      <c r="B168" s="34"/>
      <c r="C168" s="259" t="s">
        <v>250</v>
      </c>
      <c r="D168" s="269"/>
      <c r="E168" s="286" t="s">
        <v>484</v>
      </c>
      <c r="F168" s="261">
        <f>F169+F171</f>
        <v>558</v>
      </c>
      <c r="G168" s="261"/>
      <c r="H168" s="261">
        <f>H169+H171</f>
        <v>558</v>
      </c>
      <c r="I168" s="261">
        <f>I169</f>
        <v>6</v>
      </c>
      <c r="J168" s="261"/>
      <c r="K168" s="261">
        <f t="shared" si="13"/>
        <v>6</v>
      </c>
      <c r="L168" s="261">
        <f t="shared" si="13"/>
        <v>6</v>
      </c>
      <c r="M168" s="261"/>
      <c r="N168" s="261">
        <f>N169</f>
        <v>6</v>
      </c>
    </row>
    <row r="169" spans="1:14" ht="38.25" x14ac:dyDescent="0.25">
      <c r="A169" s="243"/>
      <c r="B169" s="7"/>
      <c r="C169" s="262" t="s">
        <v>252</v>
      </c>
      <c r="D169" s="27"/>
      <c r="E169" s="28" t="s">
        <v>1183</v>
      </c>
      <c r="F169" s="29">
        <f>F170</f>
        <v>6</v>
      </c>
      <c r="G169" s="29"/>
      <c r="H169" s="29">
        <f>H170</f>
        <v>6</v>
      </c>
      <c r="I169" s="29">
        <f>I170</f>
        <v>6</v>
      </c>
      <c r="J169" s="29"/>
      <c r="K169" s="29">
        <f t="shared" si="13"/>
        <v>6</v>
      </c>
      <c r="L169" s="29">
        <f t="shared" si="13"/>
        <v>6</v>
      </c>
      <c r="M169" s="29"/>
      <c r="N169" s="29">
        <f>N170</f>
        <v>6</v>
      </c>
    </row>
    <row r="170" spans="1:14" ht="25.5" x14ac:dyDescent="0.25">
      <c r="A170" s="243"/>
      <c r="B170" s="7"/>
      <c r="C170" s="244"/>
      <c r="D170" s="27" t="s">
        <v>17</v>
      </c>
      <c r="E170" s="28" t="s">
        <v>18</v>
      </c>
      <c r="F170" s="29">
        <v>6</v>
      </c>
      <c r="G170" s="29"/>
      <c r="H170" s="29">
        <v>6</v>
      </c>
      <c r="I170" s="29">
        <v>6</v>
      </c>
      <c r="J170" s="29"/>
      <c r="K170" s="29">
        <v>6</v>
      </c>
      <c r="L170" s="29">
        <v>6</v>
      </c>
      <c r="M170" s="29"/>
      <c r="N170" s="29">
        <v>6</v>
      </c>
    </row>
    <row r="171" spans="1:14" ht="51.75" x14ac:dyDescent="0.25">
      <c r="A171" s="243"/>
      <c r="B171" s="7"/>
      <c r="C171" s="262" t="s">
        <v>486</v>
      </c>
      <c r="D171" s="27"/>
      <c r="E171" s="26" t="s">
        <v>483</v>
      </c>
      <c r="F171" s="29">
        <f>F172</f>
        <v>552</v>
      </c>
      <c r="G171" s="29"/>
      <c r="H171" s="29">
        <f>H172</f>
        <v>552</v>
      </c>
      <c r="I171" s="29">
        <v>0</v>
      </c>
      <c r="J171" s="29"/>
      <c r="K171" s="29">
        <v>0</v>
      </c>
      <c r="L171" s="29">
        <v>0</v>
      </c>
      <c r="M171" s="29"/>
      <c r="N171" s="29">
        <v>0</v>
      </c>
    </row>
    <row r="172" spans="1:14" ht="25.5" x14ac:dyDescent="0.25">
      <c r="A172" s="243"/>
      <c r="B172" s="7"/>
      <c r="C172" s="262"/>
      <c r="D172" s="27" t="s">
        <v>17</v>
      </c>
      <c r="E172" s="28" t="s">
        <v>18</v>
      </c>
      <c r="F172" s="29">
        <v>552</v>
      </c>
      <c r="G172" s="29"/>
      <c r="H172" s="29">
        <v>552</v>
      </c>
      <c r="I172" s="29">
        <v>0</v>
      </c>
      <c r="J172" s="29"/>
      <c r="K172" s="29">
        <v>0</v>
      </c>
      <c r="L172" s="29">
        <v>0</v>
      </c>
      <c r="M172" s="29"/>
      <c r="N172" s="29">
        <v>0</v>
      </c>
    </row>
    <row r="173" spans="1:14" ht="25.5" x14ac:dyDescent="0.25">
      <c r="A173" s="308"/>
      <c r="B173" s="301"/>
      <c r="C173" s="302" t="s">
        <v>253</v>
      </c>
      <c r="D173" s="301"/>
      <c r="E173" s="309" t="s">
        <v>478</v>
      </c>
      <c r="F173" s="304">
        <f>F174</f>
        <v>426.9</v>
      </c>
      <c r="G173" s="304"/>
      <c r="H173" s="304">
        <f>H174</f>
        <v>426.9</v>
      </c>
      <c r="I173" s="304">
        <f>I174</f>
        <v>426.9</v>
      </c>
      <c r="J173" s="304"/>
      <c r="K173" s="304">
        <f>K174</f>
        <v>426.9</v>
      </c>
      <c r="L173" s="304">
        <f>L174</f>
        <v>426.9</v>
      </c>
      <c r="M173" s="304"/>
      <c r="N173" s="304">
        <f>N174</f>
        <v>426.9</v>
      </c>
    </row>
    <row r="174" spans="1:14" ht="26.25" x14ac:dyDescent="0.25">
      <c r="A174" s="268"/>
      <c r="B174" s="269"/>
      <c r="C174" s="259" t="s">
        <v>255</v>
      </c>
      <c r="D174" s="269"/>
      <c r="E174" s="286" t="s">
        <v>479</v>
      </c>
      <c r="F174" s="261">
        <f>F175+F181+F183+F185</f>
        <v>426.9</v>
      </c>
      <c r="G174" s="261"/>
      <c r="H174" s="261">
        <f>H175+H181+H183+H185</f>
        <v>426.9</v>
      </c>
      <c r="I174" s="261">
        <f>I175+I181+I183+I185</f>
        <v>426.9</v>
      </c>
      <c r="J174" s="261"/>
      <c r="K174" s="261">
        <f>K175+K181+K183+K185</f>
        <v>426.9</v>
      </c>
      <c r="L174" s="261">
        <f>L175+L181+L183+L185</f>
        <v>426.9</v>
      </c>
      <c r="M174" s="261"/>
      <c r="N174" s="261">
        <f>N175+N181+N183+N185</f>
        <v>426.9</v>
      </c>
    </row>
    <row r="175" spans="1:14" ht="38.25" x14ac:dyDescent="0.25">
      <c r="A175" s="243"/>
      <c r="B175" s="7"/>
      <c r="C175" s="262" t="s">
        <v>257</v>
      </c>
      <c r="D175" s="27"/>
      <c r="E175" s="287" t="s">
        <v>441</v>
      </c>
      <c r="F175" s="29">
        <f>F179+F176</f>
        <v>343.2</v>
      </c>
      <c r="G175" s="29"/>
      <c r="H175" s="29">
        <f>H179+H176</f>
        <v>343.2</v>
      </c>
      <c r="I175" s="29">
        <f>I179+I176</f>
        <v>343.2</v>
      </c>
      <c r="J175" s="29"/>
      <c r="K175" s="29">
        <f>K179+K176</f>
        <v>343.2</v>
      </c>
      <c r="L175" s="29">
        <f>L179+L176</f>
        <v>343.2</v>
      </c>
      <c r="M175" s="29"/>
      <c r="N175" s="29">
        <f>N179+N176</f>
        <v>343.2</v>
      </c>
    </row>
    <row r="176" spans="1:14" ht="39" x14ac:dyDescent="0.25">
      <c r="A176" s="243"/>
      <c r="B176" s="7"/>
      <c r="C176" s="262"/>
      <c r="D176" s="27" t="s">
        <v>30</v>
      </c>
      <c r="E176" s="26" t="s">
        <v>454</v>
      </c>
      <c r="F176" s="29">
        <f>SUM(F177+F178)</f>
        <v>323.2</v>
      </c>
      <c r="G176" s="29"/>
      <c r="H176" s="29">
        <f>SUM(H177+H178)</f>
        <v>323.2</v>
      </c>
      <c r="I176" s="29">
        <f>SUM(I177+I178)</f>
        <v>323.2</v>
      </c>
      <c r="J176" s="29"/>
      <c r="K176" s="29">
        <f>SUM(K177+K178)</f>
        <v>323.2</v>
      </c>
      <c r="L176" s="29">
        <f>SUM(L177+L178)</f>
        <v>323.2</v>
      </c>
      <c r="M176" s="29"/>
      <c r="N176" s="29">
        <f>SUM(N177+N178)</f>
        <v>323.2</v>
      </c>
    </row>
    <row r="177" spans="1:14" x14ac:dyDescent="0.25">
      <c r="A177" s="243"/>
      <c r="B177" s="7"/>
      <c r="C177" s="262"/>
      <c r="D177" s="27"/>
      <c r="E177" s="28" t="s">
        <v>256</v>
      </c>
      <c r="F177" s="39">
        <v>115.3</v>
      </c>
      <c r="G177" s="39"/>
      <c r="H177" s="39">
        <v>115.3</v>
      </c>
      <c r="I177" s="39">
        <v>115.3</v>
      </c>
      <c r="J177" s="39"/>
      <c r="K177" s="39">
        <v>115.3</v>
      </c>
      <c r="L177" s="39">
        <v>115.3</v>
      </c>
      <c r="M177" s="39"/>
      <c r="N177" s="39">
        <v>115.3</v>
      </c>
    </row>
    <row r="178" spans="1:14" x14ac:dyDescent="0.25">
      <c r="A178" s="243"/>
      <c r="B178" s="7"/>
      <c r="C178" s="262"/>
      <c r="D178" s="27"/>
      <c r="E178" s="28" t="s">
        <v>193</v>
      </c>
      <c r="F178" s="39">
        <v>207.9</v>
      </c>
      <c r="G178" s="39"/>
      <c r="H178" s="39">
        <v>207.9</v>
      </c>
      <c r="I178" s="39">
        <v>207.9</v>
      </c>
      <c r="J178" s="39"/>
      <c r="K178" s="39">
        <v>207.9</v>
      </c>
      <c r="L178" s="39">
        <v>207.9</v>
      </c>
      <c r="M178" s="39"/>
      <c r="N178" s="39">
        <v>207.9</v>
      </c>
    </row>
    <row r="179" spans="1:14" ht="25.5" x14ac:dyDescent="0.25">
      <c r="A179" s="239"/>
      <c r="B179" s="27"/>
      <c r="C179" s="262"/>
      <c r="D179" s="27" t="s">
        <v>17</v>
      </c>
      <c r="E179" s="28" t="s">
        <v>18</v>
      </c>
      <c r="F179" s="29">
        <v>20</v>
      </c>
      <c r="G179" s="29"/>
      <c r="H179" s="29">
        <v>20</v>
      </c>
      <c r="I179" s="29">
        <v>20</v>
      </c>
      <c r="J179" s="29"/>
      <c r="K179" s="29">
        <v>20</v>
      </c>
      <c r="L179" s="29">
        <v>20</v>
      </c>
      <c r="M179" s="29"/>
      <c r="N179" s="29">
        <v>20</v>
      </c>
    </row>
    <row r="180" spans="1:14" x14ac:dyDescent="0.25">
      <c r="A180" s="239"/>
      <c r="B180" s="27"/>
      <c r="C180" s="262"/>
      <c r="D180" s="27"/>
      <c r="E180" s="28" t="s">
        <v>193</v>
      </c>
      <c r="F180" s="29">
        <v>20</v>
      </c>
      <c r="G180" s="29"/>
      <c r="H180" s="29">
        <v>20</v>
      </c>
      <c r="I180" s="29">
        <v>20</v>
      </c>
      <c r="J180" s="29"/>
      <c r="K180" s="29">
        <v>20</v>
      </c>
      <c r="L180" s="29">
        <v>20</v>
      </c>
      <c r="M180" s="29"/>
      <c r="N180" s="29">
        <v>20</v>
      </c>
    </row>
    <row r="181" spans="1:14" x14ac:dyDescent="0.25">
      <c r="A181" s="239"/>
      <c r="B181" s="27"/>
      <c r="C181" s="262" t="s">
        <v>258</v>
      </c>
      <c r="D181" s="27"/>
      <c r="E181" s="26" t="s">
        <v>485</v>
      </c>
      <c r="F181" s="29">
        <f>F182</f>
        <v>50</v>
      </c>
      <c r="G181" s="29"/>
      <c r="H181" s="29">
        <f>H182</f>
        <v>50</v>
      </c>
      <c r="I181" s="29">
        <f>I182</f>
        <v>50</v>
      </c>
      <c r="J181" s="29"/>
      <c r="K181" s="29">
        <f>K182</f>
        <v>50</v>
      </c>
      <c r="L181" s="29">
        <f>L182</f>
        <v>50</v>
      </c>
      <c r="M181" s="29"/>
      <c r="N181" s="29">
        <f>N182</f>
        <v>50</v>
      </c>
    </row>
    <row r="182" spans="1:14" ht="25.5" x14ac:dyDescent="0.25">
      <c r="A182" s="239"/>
      <c r="B182" s="27"/>
      <c r="C182" s="262"/>
      <c r="D182" s="27" t="s">
        <v>17</v>
      </c>
      <c r="E182" s="28" t="s">
        <v>18</v>
      </c>
      <c r="F182" s="29">
        <v>50</v>
      </c>
      <c r="G182" s="29"/>
      <c r="H182" s="29">
        <v>50</v>
      </c>
      <c r="I182" s="29">
        <v>50</v>
      </c>
      <c r="J182" s="29"/>
      <c r="K182" s="29">
        <v>50</v>
      </c>
      <c r="L182" s="29">
        <v>50</v>
      </c>
      <c r="M182" s="29"/>
      <c r="N182" s="29">
        <v>50</v>
      </c>
    </row>
    <row r="183" spans="1:14" x14ac:dyDescent="0.25">
      <c r="A183" s="239"/>
      <c r="B183" s="27"/>
      <c r="C183" s="262" t="s">
        <v>259</v>
      </c>
      <c r="D183" s="27"/>
      <c r="E183" s="26" t="s">
        <v>487</v>
      </c>
      <c r="F183" s="29">
        <f>F184</f>
        <v>13.7</v>
      </c>
      <c r="G183" s="29"/>
      <c r="H183" s="29">
        <f>H184</f>
        <v>13.7</v>
      </c>
      <c r="I183" s="29">
        <f>I184</f>
        <v>13.7</v>
      </c>
      <c r="J183" s="29"/>
      <c r="K183" s="29">
        <f>K184</f>
        <v>13.7</v>
      </c>
      <c r="L183" s="29">
        <f>L184</f>
        <v>13.7</v>
      </c>
      <c r="M183" s="29"/>
      <c r="N183" s="29">
        <f>N184</f>
        <v>13.7</v>
      </c>
    </row>
    <row r="184" spans="1:14" ht="25.5" x14ac:dyDescent="0.25">
      <c r="A184" s="239"/>
      <c r="B184" s="27"/>
      <c r="C184" s="262"/>
      <c r="D184" s="27" t="s">
        <v>17</v>
      </c>
      <c r="E184" s="28" t="s">
        <v>18</v>
      </c>
      <c r="F184" s="29">
        <v>13.7</v>
      </c>
      <c r="G184" s="29"/>
      <c r="H184" s="29">
        <v>13.7</v>
      </c>
      <c r="I184" s="29">
        <v>13.7</v>
      </c>
      <c r="J184" s="29"/>
      <c r="K184" s="29">
        <v>13.7</v>
      </c>
      <c r="L184" s="29">
        <v>13.7</v>
      </c>
      <c r="M184" s="29"/>
      <c r="N184" s="29">
        <v>13.7</v>
      </c>
    </row>
    <row r="185" spans="1:14" x14ac:dyDescent="0.25">
      <c r="A185" s="239"/>
      <c r="B185" s="27"/>
      <c r="C185" s="262" t="s">
        <v>751</v>
      </c>
      <c r="D185" s="27"/>
      <c r="E185" s="26" t="s">
        <v>487</v>
      </c>
      <c r="F185" s="29">
        <f>F186</f>
        <v>20</v>
      </c>
      <c r="G185" s="29"/>
      <c r="H185" s="29">
        <f>H186</f>
        <v>20</v>
      </c>
      <c r="I185" s="29">
        <f>I186</f>
        <v>20</v>
      </c>
      <c r="J185" s="29"/>
      <c r="K185" s="29">
        <f>K186</f>
        <v>20</v>
      </c>
      <c r="L185" s="29">
        <f>L186</f>
        <v>20</v>
      </c>
      <c r="M185" s="29"/>
      <c r="N185" s="29">
        <f>N186</f>
        <v>20</v>
      </c>
    </row>
    <row r="186" spans="1:14" ht="25.5" x14ac:dyDescent="0.25">
      <c r="A186" s="239"/>
      <c r="B186" s="27"/>
      <c r="C186" s="262"/>
      <c r="D186" s="27" t="s">
        <v>17</v>
      </c>
      <c r="E186" s="28" t="s">
        <v>18</v>
      </c>
      <c r="F186" s="29">
        <v>20</v>
      </c>
      <c r="G186" s="29"/>
      <c r="H186" s="29">
        <v>20</v>
      </c>
      <c r="I186" s="29">
        <v>20</v>
      </c>
      <c r="J186" s="29"/>
      <c r="K186" s="29">
        <v>20</v>
      </c>
      <c r="L186" s="29">
        <v>20</v>
      </c>
      <c r="M186" s="29"/>
      <c r="N186" s="29">
        <v>20</v>
      </c>
    </row>
    <row r="187" spans="1:14" ht="38.25" x14ac:dyDescent="0.25">
      <c r="A187" s="248"/>
      <c r="B187" s="249"/>
      <c r="C187" s="250" t="s">
        <v>337</v>
      </c>
      <c r="D187" s="249"/>
      <c r="E187" s="251" t="s">
        <v>873</v>
      </c>
      <c r="F187" s="252">
        <f>F188</f>
        <v>120</v>
      </c>
      <c r="G187" s="252"/>
      <c r="H187" s="252">
        <f>H188</f>
        <v>120</v>
      </c>
      <c r="I187" s="252">
        <f t="shared" ref="I187:N187" si="14">I188</f>
        <v>20</v>
      </c>
      <c r="J187" s="252"/>
      <c r="K187" s="252">
        <f t="shared" si="14"/>
        <v>20</v>
      </c>
      <c r="L187" s="252">
        <f t="shared" si="14"/>
        <v>70.900000000000006</v>
      </c>
      <c r="M187" s="252"/>
      <c r="N187" s="252">
        <f t="shared" si="14"/>
        <v>70.900000000000006</v>
      </c>
    </row>
    <row r="188" spans="1:14" x14ac:dyDescent="0.25">
      <c r="A188" s="258"/>
      <c r="B188" s="34"/>
      <c r="C188" s="259" t="s">
        <v>357</v>
      </c>
      <c r="D188" s="34"/>
      <c r="E188" s="267" t="s">
        <v>358</v>
      </c>
      <c r="F188" s="261">
        <f>F189</f>
        <v>120</v>
      </c>
      <c r="G188" s="261"/>
      <c r="H188" s="261">
        <f>H189</f>
        <v>120</v>
      </c>
      <c r="I188" s="261">
        <f>I189</f>
        <v>20</v>
      </c>
      <c r="J188" s="261"/>
      <c r="K188" s="261">
        <f>K189</f>
        <v>20</v>
      </c>
      <c r="L188" s="261">
        <f>L189</f>
        <v>70.900000000000006</v>
      </c>
      <c r="M188" s="261"/>
      <c r="N188" s="261">
        <f>N189</f>
        <v>70.900000000000006</v>
      </c>
    </row>
    <row r="189" spans="1:14" x14ac:dyDescent="0.25">
      <c r="A189" s="243"/>
      <c r="B189" s="7"/>
      <c r="C189" s="463" t="s">
        <v>817</v>
      </c>
      <c r="D189" s="27"/>
      <c r="E189" s="278" t="s">
        <v>874</v>
      </c>
      <c r="F189" s="29">
        <f>F190</f>
        <v>120</v>
      </c>
      <c r="G189" s="29"/>
      <c r="H189" s="29">
        <f>H190</f>
        <v>120</v>
      </c>
      <c r="I189" s="29">
        <f>I190</f>
        <v>20</v>
      </c>
      <c r="J189" s="29"/>
      <c r="K189" s="29">
        <f>K190</f>
        <v>20</v>
      </c>
      <c r="L189" s="29">
        <f>L190</f>
        <v>70.900000000000006</v>
      </c>
      <c r="M189" s="29"/>
      <c r="N189" s="29">
        <f>N190</f>
        <v>70.900000000000006</v>
      </c>
    </row>
    <row r="190" spans="1:14" ht="25.5" x14ac:dyDescent="0.25">
      <c r="A190" s="243"/>
      <c r="B190" s="7"/>
      <c r="C190" s="262"/>
      <c r="D190" s="27" t="s">
        <v>17</v>
      </c>
      <c r="E190" s="28" t="s">
        <v>18</v>
      </c>
      <c r="F190" s="29">
        <v>120</v>
      </c>
      <c r="G190" s="29"/>
      <c r="H190" s="29">
        <v>120</v>
      </c>
      <c r="I190" s="29">
        <v>20</v>
      </c>
      <c r="J190" s="29"/>
      <c r="K190" s="29">
        <v>20</v>
      </c>
      <c r="L190" s="29">
        <v>70.900000000000006</v>
      </c>
      <c r="M190" s="29"/>
      <c r="N190" s="29">
        <v>70.900000000000006</v>
      </c>
    </row>
    <row r="191" spans="1:14" x14ac:dyDescent="0.25">
      <c r="A191" s="243"/>
      <c r="B191" s="7" t="s">
        <v>875</v>
      </c>
      <c r="C191" s="244"/>
      <c r="D191" s="243"/>
      <c r="E191" s="245" t="s">
        <v>876</v>
      </c>
      <c r="F191" s="246">
        <f t="shared" ref="F191:N191" si="15">F192+F217+F223+F251</f>
        <v>100069.82</v>
      </c>
      <c r="G191" s="246">
        <f t="shared" si="15"/>
        <v>163</v>
      </c>
      <c r="H191" s="246">
        <f t="shared" si="15"/>
        <v>100232.82</v>
      </c>
      <c r="I191" s="246">
        <f t="shared" si="15"/>
        <v>56835</v>
      </c>
      <c r="J191" s="246">
        <f t="shared" si="15"/>
        <v>0</v>
      </c>
      <c r="K191" s="246">
        <f t="shared" si="15"/>
        <v>56835</v>
      </c>
      <c r="L191" s="246">
        <f t="shared" si="15"/>
        <v>58058.9</v>
      </c>
      <c r="M191" s="246">
        <f t="shared" si="15"/>
        <v>0</v>
      </c>
      <c r="N191" s="246">
        <f t="shared" si="15"/>
        <v>58058.9</v>
      </c>
    </row>
    <row r="192" spans="1:14" x14ac:dyDescent="0.25">
      <c r="A192" s="243"/>
      <c r="B192" s="7" t="s">
        <v>877</v>
      </c>
      <c r="C192" s="244"/>
      <c r="D192" s="7"/>
      <c r="E192" s="247" t="s">
        <v>878</v>
      </c>
      <c r="F192" s="246">
        <f>F193+F213</f>
        <v>729.90000000000009</v>
      </c>
      <c r="G192" s="246"/>
      <c r="H192" s="246">
        <f>H193+H213</f>
        <v>729.90000000000009</v>
      </c>
      <c r="I192" s="246">
        <f>I193+I213</f>
        <v>468.6</v>
      </c>
      <c r="J192" s="246"/>
      <c r="K192" s="246">
        <f>K193+K213</f>
        <v>468.6</v>
      </c>
      <c r="L192" s="246">
        <f>L193+L213</f>
        <v>360.8</v>
      </c>
      <c r="M192" s="246"/>
      <c r="N192" s="246">
        <f>N193+N213</f>
        <v>360.8</v>
      </c>
    </row>
    <row r="193" spans="1:14" ht="25.5" x14ac:dyDescent="0.25">
      <c r="A193" s="243"/>
      <c r="B193" s="7"/>
      <c r="C193" s="244" t="s">
        <v>9</v>
      </c>
      <c r="D193" s="243"/>
      <c r="E193" s="247" t="s">
        <v>10</v>
      </c>
      <c r="F193" s="246">
        <f>F194+F205</f>
        <v>599.1</v>
      </c>
      <c r="G193" s="246"/>
      <c r="H193" s="246">
        <f>H194+H205</f>
        <v>599.1</v>
      </c>
      <c r="I193" s="246">
        <f>I194+I205</f>
        <v>337.8</v>
      </c>
      <c r="J193" s="246"/>
      <c r="K193" s="246">
        <f>K194+K205</f>
        <v>337.8</v>
      </c>
      <c r="L193" s="246">
        <f>L194+L205</f>
        <v>230</v>
      </c>
      <c r="M193" s="246"/>
      <c r="N193" s="246">
        <f>N194+N205</f>
        <v>230</v>
      </c>
    </row>
    <row r="194" spans="1:14" ht="38.25" customHeight="1" x14ac:dyDescent="0.25">
      <c r="A194" s="249"/>
      <c r="B194" s="249"/>
      <c r="C194" s="250" t="s">
        <v>328</v>
      </c>
      <c r="D194" s="275"/>
      <c r="E194" s="251" t="s">
        <v>329</v>
      </c>
      <c r="F194" s="252">
        <f>F195+F198</f>
        <v>170</v>
      </c>
      <c r="G194" s="252"/>
      <c r="H194" s="252">
        <f>H195+H198</f>
        <v>170</v>
      </c>
      <c r="I194" s="252">
        <f>I195+I198</f>
        <v>230</v>
      </c>
      <c r="J194" s="252"/>
      <c r="K194" s="252">
        <f>K195+K198</f>
        <v>230</v>
      </c>
      <c r="L194" s="252">
        <f>L195+L198</f>
        <v>230</v>
      </c>
      <c r="M194" s="252"/>
      <c r="N194" s="252">
        <f>N195+N198</f>
        <v>230</v>
      </c>
    </row>
    <row r="195" spans="1:14" ht="25.5" x14ac:dyDescent="0.25">
      <c r="A195" s="268"/>
      <c r="B195" s="269"/>
      <c r="C195" s="259" t="s">
        <v>330</v>
      </c>
      <c r="D195" s="269"/>
      <c r="E195" s="260" t="s">
        <v>331</v>
      </c>
      <c r="F195" s="261">
        <f t="shared" ref="F195:N196" si="16">F196</f>
        <v>70</v>
      </c>
      <c r="G195" s="261"/>
      <c r="H195" s="261">
        <f t="shared" si="16"/>
        <v>70</v>
      </c>
      <c r="I195" s="261">
        <f t="shared" si="16"/>
        <v>70</v>
      </c>
      <c r="J195" s="261"/>
      <c r="K195" s="261">
        <f t="shared" si="16"/>
        <v>70</v>
      </c>
      <c r="L195" s="261">
        <f t="shared" si="16"/>
        <v>70</v>
      </c>
      <c r="M195" s="261"/>
      <c r="N195" s="261">
        <f t="shared" si="16"/>
        <v>70</v>
      </c>
    </row>
    <row r="196" spans="1:14" x14ac:dyDescent="0.25">
      <c r="A196" s="243"/>
      <c r="B196" s="7"/>
      <c r="C196" s="262" t="s">
        <v>332</v>
      </c>
      <c r="D196" s="27"/>
      <c r="E196" s="28" t="s">
        <v>443</v>
      </c>
      <c r="F196" s="29">
        <f t="shared" si="16"/>
        <v>70</v>
      </c>
      <c r="G196" s="29"/>
      <c r="H196" s="29">
        <f t="shared" si="16"/>
        <v>70</v>
      </c>
      <c r="I196" s="29">
        <f t="shared" si="16"/>
        <v>70</v>
      </c>
      <c r="J196" s="29"/>
      <c r="K196" s="29">
        <f t="shared" si="16"/>
        <v>70</v>
      </c>
      <c r="L196" s="29">
        <f t="shared" si="16"/>
        <v>70</v>
      </c>
      <c r="M196" s="29"/>
      <c r="N196" s="29">
        <f t="shared" si="16"/>
        <v>70</v>
      </c>
    </row>
    <row r="197" spans="1:14" ht="25.5" x14ac:dyDescent="0.25">
      <c r="A197" s="239"/>
      <c r="B197" s="27"/>
      <c r="C197" s="262"/>
      <c r="D197" s="27" t="s">
        <v>17</v>
      </c>
      <c r="E197" s="28" t="s">
        <v>18</v>
      </c>
      <c r="F197" s="29">
        <v>70</v>
      </c>
      <c r="G197" s="29"/>
      <c r="H197" s="29">
        <v>70</v>
      </c>
      <c r="I197" s="29">
        <v>70</v>
      </c>
      <c r="J197" s="29"/>
      <c r="K197" s="29">
        <v>70</v>
      </c>
      <c r="L197" s="29">
        <v>70</v>
      </c>
      <c r="M197" s="29"/>
      <c r="N197" s="29">
        <v>70</v>
      </c>
    </row>
    <row r="198" spans="1:14" ht="30.75" customHeight="1" x14ac:dyDescent="0.25">
      <c r="A198" s="288"/>
      <c r="B198" s="289"/>
      <c r="C198" s="290" t="s">
        <v>813</v>
      </c>
      <c r="D198" s="291"/>
      <c r="E198" s="292" t="s">
        <v>333</v>
      </c>
      <c r="F198" s="293">
        <f>F199+F201+F203</f>
        <v>100</v>
      </c>
      <c r="G198" s="293"/>
      <c r="H198" s="293">
        <f>H199+H201+H203</f>
        <v>100</v>
      </c>
      <c r="I198" s="293">
        <f>I199+I201+I203</f>
        <v>160</v>
      </c>
      <c r="J198" s="293"/>
      <c r="K198" s="293">
        <f>K199+K201+K203</f>
        <v>160</v>
      </c>
      <c r="L198" s="293">
        <f>L199+L201+L203</f>
        <v>160</v>
      </c>
      <c r="M198" s="293"/>
      <c r="N198" s="293">
        <f>N199+N201+N203</f>
        <v>160</v>
      </c>
    </row>
    <row r="199" spans="1:14" ht="25.5" x14ac:dyDescent="0.25">
      <c r="A199" s="239"/>
      <c r="B199" s="27"/>
      <c r="C199" s="463" t="s">
        <v>814</v>
      </c>
      <c r="D199" s="7"/>
      <c r="E199" s="287" t="s">
        <v>334</v>
      </c>
      <c r="F199" s="29">
        <f>F200</f>
        <v>70</v>
      </c>
      <c r="G199" s="29"/>
      <c r="H199" s="29">
        <f>H200</f>
        <v>70</v>
      </c>
      <c r="I199" s="29">
        <f>I200</f>
        <v>100</v>
      </c>
      <c r="J199" s="29"/>
      <c r="K199" s="29">
        <f>K200</f>
        <v>100</v>
      </c>
      <c r="L199" s="29">
        <f>L200</f>
        <v>100</v>
      </c>
      <c r="M199" s="29"/>
      <c r="N199" s="29">
        <f>N200</f>
        <v>100</v>
      </c>
    </row>
    <row r="200" spans="1:14" ht="25.5" x14ac:dyDescent="0.25">
      <c r="A200" s="239"/>
      <c r="B200" s="27"/>
      <c r="C200" s="262"/>
      <c r="D200" s="27" t="s">
        <v>17</v>
      </c>
      <c r="E200" s="28" t="s">
        <v>18</v>
      </c>
      <c r="F200" s="29">
        <v>70</v>
      </c>
      <c r="G200" s="29"/>
      <c r="H200" s="29">
        <v>70</v>
      </c>
      <c r="I200" s="29">
        <v>100</v>
      </c>
      <c r="J200" s="29"/>
      <c r="K200" s="29">
        <v>100</v>
      </c>
      <c r="L200" s="29">
        <v>100</v>
      </c>
      <c r="M200" s="29"/>
      <c r="N200" s="29">
        <v>100</v>
      </c>
    </row>
    <row r="201" spans="1:14" x14ac:dyDescent="0.25">
      <c r="A201" s="239"/>
      <c r="B201" s="27"/>
      <c r="C201" s="463" t="s">
        <v>815</v>
      </c>
      <c r="D201" s="27"/>
      <c r="E201" s="294" t="s">
        <v>335</v>
      </c>
      <c r="F201" s="29">
        <f>F202</f>
        <v>0</v>
      </c>
      <c r="G201" s="29"/>
      <c r="H201" s="29">
        <f>H202</f>
        <v>0</v>
      </c>
      <c r="I201" s="29">
        <f>I202</f>
        <v>20</v>
      </c>
      <c r="J201" s="29"/>
      <c r="K201" s="29">
        <f>K202</f>
        <v>20</v>
      </c>
      <c r="L201" s="29">
        <f>L202</f>
        <v>20</v>
      </c>
      <c r="M201" s="29"/>
      <c r="N201" s="29">
        <f>N202</f>
        <v>20</v>
      </c>
    </row>
    <row r="202" spans="1:14" ht="25.5" x14ac:dyDescent="0.25">
      <c r="A202" s="239"/>
      <c r="B202" s="27"/>
      <c r="C202" s="262"/>
      <c r="D202" s="27" t="s">
        <v>17</v>
      </c>
      <c r="E202" s="28" t="s">
        <v>18</v>
      </c>
      <c r="F202" s="29">
        <v>0</v>
      </c>
      <c r="G202" s="29"/>
      <c r="H202" s="29">
        <v>0</v>
      </c>
      <c r="I202" s="29">
        <v>20</v>
      </c>
      <c r="J202" s="29"/>
      <c r="K202" s="29">
        <v>20</v>
      </c>
      <c r="L202" s="29">
        <v>20</v>
      </c>
      <c r="M202" s="29"/>
      <c r="N202" s="29">
        <v>20</v>
      </c>
    </row>
    <row r="203" spans="1:14" x14ac:dyDescent="0.25">
      <c r="A203" s="239"/>
      <c r="B203" s="27"/>
      <c r="C203" s="463" t="s">
        <v>816</v>
      </c>
      <c r="D203" s="27"/>
      <c r="E203" s="287" t="s">
        <v>336</v>
      </c>
      <c r="F203" s="29">
        <f>F204</f>
        <v>30</v>
      </c>
      <c r="G203" s="29"/>
      <c r="H203" s="29">
        <f>H204</f>
        <v>30</v>
      </c>
      <c r="I203" s="29">
        <f>I204</f>
        <v>40</v>
      </c>
      <c r="J203" s="29"/>
      <c r="K203" s="29">
        <f>K204</f>
        <v>40</v>
      </c>
      <c r="L203" s="29">
        <f>L204</f>
        <v>40</v>
      </c>
      <c r="M203" s="29"/>
      <c r="N203" s="29">
        <f>N204</f>
        <v>40</v>
      </c>
    </row>
    <row r="204" spans="1:14" ht="25.5" x14ac:dyDescent="0.25">
      <c r="A204" s="239"/>
      <c r="B204" s="27"/>
      <c r="C204" s="262"/>
      <c r="D204" s="27" t="s">
        <v>17</v>
      </c>
      <c r="E204" s="28" t="s">
        <v>18</v>
      </c>
      <c r="F204" s="29">
        <v>30</v>
      </c>
      <c r="G204" s="29"/>
      <c r="H204" s="29">
        <v>30</v>
      </c>
      <c r="I204" s="29">
        <v>40</v>
      </c>
      <c r="J204" s="29"/>
      <c r="K204" s="29">
        <v>40</v>
      </c>
      <c r="L204" s="29">
        <v>40</v>
      </c>
      <c r="M204" s="29"/>
      <c r="N204" s="29">
        <v>40</v>
      </c>
    </row>
    <row r="205" spans="1:14" ht="38.25" x14ac:dyDescent="0.25">
      <c r="A205" s="295"/>
      <c r="B205" s="296"/>
      <c r="C205" s="297" t="s">
        <v>372</v>
      </c>
      <c r="D205" s="296"/>
      <c r="E205" s="298" t="s">
        <v>416</v>
      </c>
      <c r="F205" s="299">
        <f>F206</f>
        <v>429.1</v>
      </c>
      <c r="G205" s="299"/>
      <c r="H205" s="299">
        <f>H206</f>
        <v>429.1</v>
      </c>
      <c r="I205" s="299">
        <f>I206</f>
        <v>107.8</v>
      </c>
      <c r="J205" s="299"/>
      <c r="K205" s="299">
        <f>K206</f>
        <v>107.8</v>
      </c>
      <c r="L205" s="299">
        <f>L206</f>
        <v>0</v>
      </c>
      <c r="M205" s="299"/>
      <c r="N205" s="299">
        <f>N206</f>
        <v>0</v>
      </c>
    </row>
    <row r="206" spans="1:14" ht="38.25" x14ac:dyDescent="0.25">
      <c r="A206" s="268"/>
      <c r="B206" s="269"/>
      <c r="C206" s="279" t="s">
        <v>438</v>
      </c>
      <c r="D206" s="269"/>
      <c r="E206" s="260" t="s">
        <v>373</v>
      </c>
      <c r="F206" s="261">
        <f>F209+F207</f>
        <v>429.1</v>
      </c>
      <c r="G206" s="261"/>
      <c r="H206" s="261">
        <f>H209+H207</f>
        <v>429.1</v>
      </c>
      <c r="I206" s="261">
        <f>I209+I207</f>
        <v>107.8</v>
      </c>
      <c r="J206" s="261"/>
      <c r="K206" s="261">
        <f>K209+K207</f>
        <v>107.8</v>
      </c>
      <c r="L206" s="261">
        <v>0</v>
      </c>
      <c r="M206" s="261"/>
      <c r="N206" s="261">
        <v>0</v>
      </c>
    </row>
    <row r="207" spans="1:14" ht="39" x14ac:dyDescent="0.25">
      <c r="A207" s="239"/>
      <c r="B207" s="27"/>
      <c r="C207" s="273" t="s">
        <v>375</v>
      </c>
      <c r="D207" s="32"/>
      <c r="E207" s="26" t="s">
        <v>376</v>
      </c>
      <c r="F207" s="29">
        <v>0</v>
      </c>
      <c r="G207" s="29"/>
      <c r="H207" s="29">
        <v>0</v>
      </c>
      <c r="I207" s="29">
        <f>I208</f>
        <v>107.8</v>
      </c>
      <c r="J207" s="29"/>
      <c r="K207" s="29">
        <f>K208</f>
        <v>107.8</v>
      </c>
      <c r="L207" s="29">
        <v>0</v>
      </c>
      <c r="M207" s="29"/>
      <c r="N207" s="29">
        <v>0</v>
      </c>
    </row>
    <row r="208" spans="1:14" x14ac:dyDescent="0.25">
      <c r="A208" s="239"/>
      <c r="B208" s="27"/>
      <c r="C208" s="262"/>
      <c r="D208" s="27" t="s">
        <v>17</v>
      </c>
      <c r="E208" s="28" t="s">
        <v>374</v>
      </c>
      <c r="F208" s="29">
        <v>0</v>
      </c>
      <c r="G208" s="29"/>
      <c r="H208" s="29">
        <v>0</v>
      </c>
      <c r="I208" s="29">
        <v>107.8</v>
      </c>
      <c r="J208" s="29"/>
      <c r="K208" s="29">
        <v>107.8</v>
      </c>
      <c r="L208" s="29">
        <v>0</v>
      </c>
      <c r="M208" s="29"/>
      <c r="N208" s="29">
        <v>0</v>
      </c>
    </row>
    <row r="209" spans="1:14" ht="38.25" x14ac:dyDescent="0.25">
      <c r="A209" s="239"/>
      <c r="B209" s="27"/>
      <c r="C209" s="262" t="s">
        <v>494</v>
      </c>
      <c r="D209" s="27"/>
      <c r="E209" s="28" t="s">
        <v>495</v>
      </c>
      <c r="F209" s="29">
        <f>F210</f>
        <v>429.1</v>
      </c>
      <c r="G209" s="29"/>
      <c r="H209" s="29">
        <f>H210</f>
        <v>429.1</v>
      </c>
      <c r="I209" s="29">
        <f>I210</f>
        <v>0</v>
      </c>
      <c r="J209" s="29"/>
      <c r="K209" s="29">
        <f>K210</f>
        <v>0</v>
      </c>
      <c r="L209" s="29">
        <v>0</v>
      </c>
      <c r="M209" s="29"/>
      <c r="N209" s="29">
        <v>0</v>
      </c>
    </row>
    <row r="210" spans="1:14" x14ac:dyDescent="0.25">
      <c r="A210" s="239"/>
      <c r="B210" s="27"/>
      <c r="C210" s="262"/>
      <c r="D210" s="27" t="s">
        <v>17</v>
      </c>
      <c r="E210" s="28" t="s">
        <v>374</v>
      </c>
      <c r="F210" s="29">
        <f>SUM(F211:F212)</f>
        <v>429.1</v>
      </c>
      <c r="G210" s="29"/>
      <c r="H210" s="29">
        <f>SUM(H211:H212)</f>
        <v>429.1</v>
      </c>
      <c r="I210" s="29">
        <f>SUM(I211:I212)</f>
        <v>0</v>
      </c>
      <c r="J210" s="29"/>
      <c r="K210" s="29">
        <f>SUM(K211:K212)</f>
        <v>0</v>
      </c>
      <c r="L210" s="29">
        <v>0</v>
      </c>
      <c r="M210" s="29"/>
      <c r="N210" s="29">
        <v>0</v>
      </c>
    </row>
    <row r="211" spans="1:14" x14ac:dyDescent="0.25">
      <c r="A211" s="239"/>
      <c r="B211" s="27"/>
      <c r="C211" s="262"/>
      <c r="D211" s="27"/>
      <c r="E211" s="28" t="s">
        <v>102</v>
      </c>
      <c r="F211" s="29">
        <v>321.7</v>
      </c>
      <c r="G211" s="29"/>
      <c r="H211" s="29">
        <v>321.7</v>
      </c>
      <c r="I211" s="29">
        <v>0</v>
      </c>
      <c r="J211" s="29"/>
      <c r="K211" s="29">
        <v>0</v>
      </c>
      <c r="L211" s="29">
        <v>0</v>
      </c>
      <c r="M211" s="29"/>
      <c r="N211" s="29">
        <v>0</v>
      </c>
    </row>
    <row r="212" spans="1:14" x14ac:dyDescent="0.25">
      <c r="A212" s="239"/>
      <c r="B212" s="27"/>
      <c r="C212" s="262"/>
      <c r="D212" s="27"/>
      <c r="E212" s="28" t="s">
        <v>147</v>
      </c>
      <c r="F212" s="29">
        <v>107.4</v>
      </c>
      <c r="G212" s="29"/>
      <c r="H212" s="29">
        <v>107.4</v>
      </c>
      <c r="I212" s="29">
        <v>0</v>
      </c>
      <c r="J212" s="29"/>
      <c r="K212" s="29">
        <v>0</v>
      </c>
      <c r="L212" s="29">
        <v>0</v>
      </c>
      <c r="M212" s="29"/>
      <c r="N212" s="29">
        <v>0</v>
      </c>
    </row>
    <row r="213" spans="1:14" x14ac:dyDescent="0.25">
      <c r="A213" s="243"/>
      <c r="B213" s="7"/>
      <c r="C213" s="244" t="s">
        <v>844</v>
      </c>
      <c r="D213" s="7"/>
      <c r="E213" s="245" t="s">
        <v>1187</v>
      </c>
      <c r="F213" s="246">
        <f t="shared" ref="F213:N214" si="17">SUM(F214)</f>
        <v>130.80000000000001</v>
      </c>
      <c r="G213" s="246"/>
      <c r="H213" s="246">
        <f t="shared" si="17"/>
        <v>130.80000000000001</v>
      </c>
      <c r="I213" s="246">
        <f t="shared" si="17"/>
        <v>130.80000000000001</v>
      </c>
      <c r="J213" s="246"/>
      <c r="K213" s="246">
        <f t="shared" si="17"/>
        <v>130.80000000000001</v>
      </c>
      <c r="L213" s="246">
        <f t="shared" si="17"/>
        <v>130.80000000000001</v>
      </c>
      <c r="M213" s="246"/>
      <c r="N213" s="246">
        <f t="shared" si="17"/>
        <v>130.80000000000001</v>
      </c>
    </row>
    <row r="214" spans="1:14" ht="38.25" x14ac:dyDescent="0.25">
      <c r="A214" s="243"/>
      <c r="B214" s="7"/>
      <c r="C214" s="244" t="s">
        <v>387</v>
      </c>
      <c r="D214" s="7"/>
      <c r="E214" s="245" t="s">
        <v>388</v>
      </c>
      <c r="F214" s="246">
        <f t="shared" si="17"/>
        <v>130.80000000000001</v>
      </c>
      <c r="G214" s="246"/>
      <c r="H214" s="246">
        <f t="shared" si="17"/>
        <v>130.80000000000001</v>
      </c>
      <c r="I214" s="246">
        <f t="shared" si="17"/>
        <v>130.80000000000001</v>
      </c>
      <c r="J214" s="246"/>
      <c r="K214" s="246">
        <f t="shared" si="17"/>
        <v>130.80000000000001</v>
      </c>
      <c r="L214" s="246">
        <f t="shared" si="17"/>
        <v>130.80000000000001</v>
      </c>
      <c r="M214" s="246"/>
      <c r="N214" s="246">
        <f t="shared" si="17"/>
        <v>130.80000000000001</v>
      </c>
    </row>
    <row r="215" spans="1:14" ht="38.25" x14ac:dyDescent="0.25">
      <c r="A215" s="239"/>
      <c r="B215" s="27"/>
      <c r="C215" s="262" t="s">
        <v>399</v>
      </c>
      <c r="D215" s="27"/>
      <c r="E215" s="28" t="s">
        <v>879</v>
      </c>
      <c r="F215" s="29">
        <f>F216</f>
        <v>130.80000000000001</v>
      </c>
      <c r="G215" s="29"/>
      <c r="H215" s="29">
        <f>H216</f>
        <v>130.80000000000001</v>
      </c>
      <c r="I215" s="29">
        <f>I216</f>
        <v>130.80000000000001</v>
      </c>
      <c r="J215" s="29"/>
      <c r="K215" s="29">
        <f>K216</f>
        <v>130.80000000000001</v>
      </c>
      <c r="L215" s="29">
        <f>L216</f>
        <v>130.80000000000001</v>
      </c>
      <c r="M215" s="29"/>
      <c r="N215" s="29">
        <f>N216</f>
        <v>130.80000000000001</v>
      </c>
    </row>
    <row r="216" spans="1:14" ht="25.5" x14ac:dyDescent="0.25">
      <c r="A216" s="239"/>
      <c r="B216" s="27"/>
      <c r="C216" s="262"/>
      <c r="D216" s="27" t="s">
        <v>17</v>
      </c>
      <c r="E216" s="30" t="s">
        <v>18</v>
      </c>
      <c r="F216" s="29">
        <v>130.80000000000001</v>
      </c>
      <c r="G216" s="29"/>
      <c r="H216" s="29">
        <v>130.80000000000001</v>
      </c>
      <c r="I216" s="29">
        <v>130.80000000000001</v>
      </c>
      <c r="J216" s="29"/>
      <c r="K216" s="29">
        <v>130.80000000000001</v>
      </c>
      <c r="L216" s="29">
        <v>130.80000000000001</v>
      </c>
      <c r="M216" s="29"/>
      <c r="N216" s="29">
        <v>130.80000000000001</v>
      </c>
    </row>
    <row r="217" spans="1:14" x14ac:dyDescent="0.25">
      <c r="A217" s="243"/>
      <c r="B217" s="7" t="s">
        <v>880</v>
      </c>
      <c r="C217" s="244"/>
      <c r="D217" s="243"/>
      <c r="E217" s="245" t="s">
        <v>881</v>
      </c>
      <c r="F217" s="246">
        <f t="shared" ref="F217:N221" si="18">F218</f>
        <v>2670.9</v>
      </c>
      <c r="G217" s="246"/>
      <c r="H217" s="246">
        <f t="shared" si="18"/>
        <v>2670.9</v>
      </c>
      <c r="I217" s="246">
        <f t="shared" si="18"/>
        <v>2670.9</v>
      </c>
      <c r="J217" s="246"/>
      <c r="K217" s="246">
        <f t="shared" si="18"/>
        <v>2670.9</v>
      </c>
      <c r="L217" s="246">
        <f t="shared" si="18"/>
        <v>2670.9</v>
      </c>
      <c r="M217" s="246"/>
      <c r="N217" s="246">
        <f t="shared" si="18"/>
        <v>2670.9</v>
      </c>
    </row>
    <row r="218" spans="1:14" ht="25.5" x14ac:dyDescent="0.25">
      <c r="A218" s="248"/>
      <c r="B218" s="249"/>
      <c r="C218" s="250" t="s">
        <v>300</v>
      </c>
      <c r="D218" s="249"/>
      <c r="E218" s="251" t="s">
        <v>301</v>
      </c>
      <c r="F218" s="252">
        <f t="shared" si="18"/>
        <v>2670.9</v>
      </c>
      <c r="G218" s="252"/>
      <c r="H218" s="252">
        <f t="shared" si="18"/>
        <v>2670.9</v>
      </c>
      <c r="I218" s="252">
        <f t="shared" si="18"/>
        <v>2670.9</v>
      </c>
      <c r="J218" s="252"/>
      <c r="K218" s="252">
        <f t="shared" si="18"/>
        <v>2670.9</v>
      </c>
      <c r="L218" s="252">
        <f t="shared" si="18"/>
        <v>2670.9</v>
      </c>
      <c r="M218" s="252"/>
      <c r="N218" s="252">
        <f t="shared" si="18"/>
        <v>2670.9</v>
      </c>
    </row>
    <row r="219" spans="1:14" ht="25.5" x14ac:dyDescent="0.25">
      <c r="A219" s="308"/>
      <c r="B219" s="301"/>
      <c r="C219" s="302" t="s">
        <v>317</v>
      </c>
      <c r="D219" s="301"/>
      <c r="E219" s="309" t="s">
        <v>318</v>
      </c>
      <c r="F219" s="304">
        <f t="shared" si="18"/>
        <v>2670.9</v>
      </c>
      <c r="G219" s="304"/>
      <c r="H219" s="304">
        <f t="shared" si="18"/>
        <v>2670.9</v>
      </c>
      <c r="I219" s="304">
        <f t="shared" si="18"/>
        <v>2670.9</v>
      </c>
      <c r="J219" s="304"/>
      <c r="K219" s="304">
        <f t="shared" si="18"/>
        <v>2670.9</v>
      </c>
      <c r="L219" s="304">
        <f t="shared" si="18"/>
        <v>2670.9</v>
      </c>
      <c r="M219" s="304"/>
      <c r="N219" s="304">
        <f t="shared" si="18"/>
        <v>2670.9</v>
      </c>
    </row>
    <row r="220" spans="1:14" ht="25.5" x14ac:dyDescent="0.25">
      <c r="A220" s="258"/>
      <c r="B220" s="34"/>
      <c r="C220" s="259" t="s">
        <v>319</v>
      </c>
      <c r="D220" s="34"/>
      <c r="E220" s="267" t="s">
        <v>320</v>
      </c>
      <c r="F220" s="261">
        <f t="shared" si="18"/>
        <v>2670.9</v>
      </c>
      <c r="G220" s="261"/>
      <c r="H220" s="261">
        <f t="shared" si="18"/>
        <v>2670.9</v>
      </c>
      <c r="I220" s="261">
        <f t="shared" si="18"/>
        <v>2670.9</v>
      </c>
      <c r="J220" s="261"/>
      <c r="K220" s="261">
        <f t="shared" si="18"/>
        <v>2670.9</v>
      </c>
      <c r="L220" s="261">
        <f t="shared" si="18"/>
        <v>2670.9</v>
      </c>
      <c r="M220" s="261"/>
      <c r="N220" s="261">
        <f t="shared" si="18"/>
        <v>2670.9</v>
      </c>
    </row>
    <row r="221" spans="1:14" ht="25.5" x14ac:dyDescent="0.25">
      <c r="A221" s="243"/>
      <c r="B221" s="27"/>
      <c r="C221" s="262" t="s">
        <v>435</v>
      </c>
      <c r="D221" s="7"/>
      <c r="E221" s="30" t="s">
        <v>321</v>
      </c>
      <c r="F221" s="29">
        <f t="shared" si="18"/>
        <v>2670.9</v>
      </c>
      <c r="G221" s="29"/>
      <c r="H221" s="29">
        <f t="shared" si="18"/>
        <v>2670.9</v>
      </c>
      <c r="I221" s="29">
        <f t="shared" si="18"/>
        <v>2670.9</v>
      </c>
      <c r="J221" s="29"/>
      <c r="K221" s="29">
        <f t="shared" si="18"/>
        <v>2670.9</v>
      </c>
      <c r="L221" s="29">
        <f t="shared" si="18"/>
        <v>2670.9</v>
      </c>
      <c r="M221" s="29"/>
      <c r="N221" s="29">
        <f t="shared" si="18"/>
        <v>2670.9</v>
      </c>
    </row>
    <row r="222" spans="1:14" ht="25.5" x14ac:dyDescent="0.25">
      <c r="A222" s="239"/>
      <c r="B222" s="27"/>
      <c r="C222" s="262"/>
      <c r="D222" s="27" t="s">
        <v>17</v>
      </c>
      <c r="E222" s="30" t="s">
        <v>18</v>
      </c>
      <c r="F222" s="29">
        <v>2670.9</v>
      </c>
      <c r="G222" s="29"/>
      <c r="H222" s="29">
        <v>2670.9</v>
      </c>
      <c r="I222" s="29">
        <v>2670.9</v>
      </c>
      <c r="J222" s="29"/>
      <c r="K222" s="29">
        <v>2670.9</v>
      </c>
      <c r="L222" s="29">
        <v>2670.9</v>
      </c>
      <c r="M222" s="29"/>
      <c r="N222" s="29">
        <v>2670.9</v>
      </c>
    </row>
    <row r="223" spans="1:14" x14ac:dyDescent="0.25">
      <c r="A223" s="239"/>
      <c r="B223" s="7" t="s">
        <v>882</v>
      </c>
      <c r="C223" s="244"/>
      <c r="D223" s="243"/>
      <c r="E223" s="245" t="s">
        <v>883</v>
      </c>
      <c r="F223" s="246">
        <f t="shared" ref="F223:N224" si="19">F224</f>
        <v>85891.700000000012</v>
      </c>
      <c r="G223" s="246">
        <f t="shared" si="19"/>
        <v>0</v>
      </c>
      <c r="H223" s="246">
        <f t="shared" si="19"/>
        <v>85891.700000000012</v>
      </c>
      <c r="I223" s="246">
        <f t="shared" si="19"/>
        <v>47127.8</v>
      </c>
      <c r="J223" s="246"/>
      <c r="K223" s="246">
        <f t="shared" si="19"/>
        <v>47127.8</v>
      </c>
      <c r="L223" s="246">
        <f t="shared" si="19"/>
        <v>49070.600000000006</v>
      </c>
      <c r="M223" s="246"/>
      <c r="N223" s="246">
        <f t="shared" si="19"/>
        <v>49070.600000000006</v>
      </c>
    </row>
    <row r="224" spans="1:14" ht="25.5" x14ac:dyDescent="0.25">
      <c r="A224" s="239"/>
      <c r="B224" s="7"/>
      <c r="C224" s="244" t="s">
        <v>9</v>
      </c>
      <c r="D224" s="243"/>
      <c r="E224" s="247" t="s">
        <v>10</v>
      </c>
      <c r="F224" s="246">
        <f t="shared" si="19"/>
        <v>85891.700000000012</v>
      </c>
      <c r="G224" s="246">
        <f t="shared" si="19"/>
        <v>0</v>
      </c>
      <c r="H224" s="246">
        <f t="shared" si="19"/>
        <v>85891.700000000012</v>
      </c>
      <c r="I224" s="246">
        <f t="shared" si="19"/>
        <v>47127.8</v>
      </c>
      <c r="J224" s="246"/>
      <c r="K224" s="246">
        <f t="shared" si="19"/>
        <v>47127.8</v>
      </c>
      <c r="L224" s="246">
        <f t="shared" si="19"/>
        <v>49070.600000000006</v>
      </c>
      <c r="M224" s="246"/>
      <c r="N224" s="246">
        <f t="shared" si="19"/>
        <v>49070.600000000006</v>
      </c>
    </row>
    <row r="225" spans="1:14" ht="25.5" x14ac:dyDescent="0.25">
      <c r="A225" s="274"/>
      <c r="B225" s="249"/>
      <c r="C225" s="250" t="s">
        <v>300</v>
      </c>
      <c r="D225" s="249"/>
      <c r="E225" s="251" t="s">
        <v>301</v>
      </c>
      <c r="F225" s="252">
        <f>F226+F247</f>
        <v>85891.700000000012</v>
      </c>
      <c r="G225" s="252">
        <f>G226+G247</f>
        <v>0</v>
      </c>
      <c r="H225" s="252">
        <f>H226+H247</f>
        <v>85891.700000000012</v>
      </c>
      <c r="I225" s="252">
        <f>I226+I247</f>
        <v>47127.8</v>
      </c>
      <c r="J225" s="252"/>
      <c r="K225" s="252">
        <f>K226+K247</f>
        <v>47127.8</v>
      </c>
      <c r="L225" s="252">
        <f>L226+L247</f>
        <v>49070.600000000006</v>
      </c>
      <c r="M225" s="252"/>
      <c r="N225" s="252">
        <f>N226+N247</f>
        <v>49070.600000000006</v>
      </c>
    </row>
    <row r="226" spans="1:14" ht="25.5" x14ac:dyDescent="0.25">
      <c r="A226" s="308"/>
      <c r="B226" s="301"/>
      <c r="C226" s="302" t="s">
        <v>302</v>
      </c>
      <c r="D226" s="301"/>
      <c r="E226" s="309" t="s">
        <v>884</v>
      </c>
      <c r="F226" s="304">
        <f>F227+F235+F244+F230</f>
        <v>85627.200000000012</v>
      </c>
      <c r="G226" s="304">
        <f>G227+G235+G244+G230</f>
        <v>0</v>
      </c>
      <c r="H226" s="304">
        <f>H227+H235+H244+H230</f>
        <v>85627.200000000012</v>
      </c>
      <c r="I226" s="304">
        <f>I227+I235+I244+I230</f>
        <v>46927.8</v>
      </c>
      <c r="J226" s="304"/>
      <c r="K226" s="304">
        <f>K227+K235+K244+K230</f>
        <v>46927.8</v>
      </c>
      <c r="L226" s="304">
        <f>L227+L235+L244+L230</f>
        <v>48870.600000000006</v>
      </c>
      <c r="M226" s="304"/>
      <c r="N226" s="304">
        <f>N227+N235+N244+N230</f>
        <v>48870.600000000006</v>
      </c>
    </row>
    <row r="227" spans="1:14" x14ac:dyDescent="0.25">
      <c r="A227" s="268"/>
      <c r="B227" s="34"/>
      <c r="C227" s="259" t="s">
        <v>304</v>
      </c>
      <c r="D227" s="34"/>
      <c r="E227" s="260" t="s">
        <v>885</v>
      </c>
      <c r="F227" s="261">
        <f t="shared" ref="F227:N228" si="20">F228</f>
        <v>500</v>
      </c>
      <c r="G227" s="261"/>
      <c r="H227" s="261">
        <f t="shared" si="20"/>
        <v>500</v>
      </c>
      <c r="I227" s="261">
        <f t="shared" si="20"/>
        <v>500</v>
      </c>
      <c r="J227" s="261"/>
      <c r="K227" s="261">
        <f t="shared" si="20"/>
        <v>500</v>
      </c>
      <c r="L227" s="261">
        <f t="shared" si="20"/>
        <v>500</v>
      </c>
      <c r="M227" s="261"/>
      <c r="N227" s="261">
        <f t="shared" si="20"/>
        <v>500</v>
      </c>
    </row>
    <row r="228" spans="1:14" x14ac:dyDescent="0.25">
      <c r="A228" s="239"/>
      <c r="B228" s="27"/>
      <c r="C228" s="262" t="s">
        <v>306</v>
      </c>
      <c r="D228" s="7"/>
      <c r="E228" s="28" t="s">
        <v>307</v>
      </c>
      <c r="F228" s="29">
        <f t="shared" si="20"/>
        <v>500</v>
      </c>
      <c r="G228" s="29"/>
      <c r="H228" s="29">
        <f t="shared" si="20"/>
        <v>500</v>
      </c>
      <c r="I228" s="29">
        <f t="shared" si="20"/>
        <v>500</v>
      </c>
      <c r="J228" s="29"/>
      <c r="K228" s="29">
        <f t="shared" si="20"/>
        <v>500</v>
      </c>
      <c r="L228" s="29">
        <f t="shared" si="20"/>
        <v>500</v>
      </c>
      <c r="M228" s="29"/>
      <c r="N228" s="29">
        <f t="shared" si="20"/>
        <v>500</v>
      </c>
    </row>
    <row r="229" spans="1:14" ht="25.5" x14ac:dyDescent="0.25">
      <c r="A229" s="239"/>
      <c r="B229" s="27"/>
      <c r="C229" s="262"/>
      <c r="D229" s="27" t="s">
        <v>17</v>
      </c>
      <c r="E229" s="30" t="s">
        <v>18</v>
      </c>
      <c r="F229" s="8">
        <v>500</v>
      </c>
      <c r="G229" s="8"/>
      <c r="H229" s="8">
        <v>500</v>
      </c>
      <c r="I229" s="29">
        <v>500</v>
      </c>
      <c r="J229" s="29"/>
      <c r="K229" s="29">
        <v>500</v>
      </c>
      <c r="L229" s="29">
        <v>500</v>
      </c>
      <c r="M229" s="29"/>
      <c r="N229" s="29">
        <v>500</v>
      </c>
    </row>
    <row r="230" spans="1:14" ht="25.5" x14ac:dyDescent="0.25">
      <c r="A230" s="268"/>
      <c r="B230" s="34"/>
      <c r="C230" s="259" t="s">
        <v>488</v>
      </c>
      <c r="D230" s="34"/>
      <c r="E230" s="260" t="s">
        <v>491</v>
      </c>
      <c r="F230" s="261">
        <f t="shared" ref="F230:I231" si="21">F231</f>
        <v>0</v>
      </c>
      <c r="G230" s="261"/>
      <c r="H230" s="261">
        <f t="shared" si="21"/>
        <v>0</v>
      </c>
      <c r="I230" s="261">
        <f t="shared" si="21"/>
        <v>0</v>
      </c>
      <c r="J230" s="261"/>
      <c r="K230" s="261">
        <f>K231</f>
        <v>0</v>
      </c>
      <c r="L230" s="261">
        <v>0</v>
      </c>
      <c r="M230" s="261"/>
      <c r="N230" s="261">
        <v>0</v>
      </c>
    </row>
    <row r="231" spans="1:14" x14ac:dyDescent="0.25">
      <c r="A231" s="239"/>
      <c r="B231" s="27"/>
      <c r="C231" s="307" t="s">
        <v>489</v>
      </c>
      <c r="D231" s="48"/>
      <c r="E231" s="49" t="s">
        <v>492</v>
      </c>
      <c r="F231" s="8">
        <f t="shared" si="21"/>
        <v>0</v>
      </c>
      <c r="G231" s="8"/>
      <c r="H231" s="8">
        <f t="shared" si="21"/>
        <v>0</v>
      </c>
      <c r="I231" s="8">
        <f t="shared" si="21"/>
        <v>0</v>
      </c>
      <c r="J231" s="8"/>
      <c r="K231" s="8">
        <f>K232</f>
        <v>0</v>
      </c>
      <c r="L231" s="29">
        <v>0</v>
      </c>
      <c r="M231" s="8"/>
      <c r="N231" s="29">
        <v>0</v>
      </c>
    </row>
    <row r="232" spans="1:14" ht="25.5" x14ac:dyDescent="0.25">
      <c r="A232" s="239"/>
      <c r="B232" s="27"/>
      <c r="C232" s="307"/>
      <c r="D232" s="48" t="s">
        <v>17</v>
      </c>
      <c r="E232" s="49" t="s">
        <v>18</v>
      </c>
      <c r="F232" s="8">
        <f>F233+F234</f>
        <v>0</v>
      </c>
      <c r="G232" s="8"/>
      <c r="H232" s="8">
        <f>H233+H234</f>
        <v>0</v>
      </c>
      <c r="I232" s="8">
        <f>I233+I234</f>
        <v>0</v>
      </c>
      <c r="J232" s="8"/>
      <c r="K232" s="8">
        <f>K233+K234</f>
        <v>0</v>
      </c>
      <c r="L232" s="29">
        <v>0</v>
      </c>
      <c r="M232" s="8"/>
      <c r="N232" s="29">
        <v>0</v>
      </c>
    </row>
    <row r="233" spans="1:14" x14ac:dyDescent="0.25">
      <c r="A233" s="239"/>
      <c r="B233" s="27"/>
      <c r="C233" s="307"/>
      <c r="D233" s="48"/>
      <c r="E233" s="49" t="s">
        <v>87</v>
      </c>
      <c r="F233" s="29">
        <v>0</v>
      </c>
      <c r="G233" s="29"/>
      <c r="H233" s="29">
        <f>SUM(F233:G233)</f>
        <v>0</v>
      </c>
      <c r="I233" s="29">
        <v>0</v>
      </c>
      <c r="J233" s="29"/>
      <c r="K233" s="29">
        <v>0</v>
      </c>
      <c r="L233" s="29">
        <v>0</v>
      </c>
      <c r="M233" s="29"/>
      <c r="N233" s="29">
        <v>0</v>
      </c>
    </row>
    <row r="234" spans="1:14" x14ac:dyDescent="0.25">
      <c r="A234" s="239"/>
      <c r="B234" s="27"/>
      <c r="C234" s="307"/>
      <c r="D234" s="48"/>
      <c r="E234" s="28" t="s">
        <v>147</v>
      </c>
      <c r="F234" s="29">
        <v>0</v>
      </c>
      <c r="G234" s="29"/>
      <c r="H234" s="29">
        <f>SUM(F234:G234)</f>
        <v>0</v>
      </c>
      <c r="I234" s="29">
        <v>0</v>
      </c>
      <c r="J234" s="29"/>
      <c r="K234" s="29">
        <v>0</v>
      </c>
      <c r="L234" s="29">
        <v>0</v>
      </c>
      <c r="M234" s="29"/>
      <c r="N234" s="29">
        <v>0</v>
      </c>
    </row>
    <row r="235" spans="1:14" ht="25.5" x14ac:dyDescent="0.25">
      <c r="A235" s="268"/>
      <c r="B235" s="269"/>
      <c r="C235" s="259" t="s">
        <v>308</v>
      </c>
      <c r="D235" s="34"/>
      <c r="E235" s="267" t="s">
        <v>309</v>
      </c>
      <c r="F235" s="261">
        <f>F236+F240</f>
        <v>59383.3</v>
      </c>
      <c r="G235" s="261">
        <f>G236+G240+G242</f>
        <v>0</v>
      </c>
      <c r="H235" s="261">
        <f>H236+H240+H242</f>
        <v>59383.3</v>
      </c>
      <c r="I235" s="261">
        <f>I236+I240</f>
        <v>20083.900000000001</v>
      </c>
      <c r="J235" s="261"/>
      <c r="K235" s="261">
        <f>K236+K240</f>
        <v>20083.900000000001</v>
      </c>
      <c r="L235" s="261">
        <f>L236+L240</f>
        <v>22026.7</v>
      </c>
      <c r="M235" s="261"/>
      <c r="N235" s="261">
        <f>N236+N240</f>
        <v>22026.7</v>
      </c>
    </row>
    <row r="236" spans="1:14" x14ac:dyDescent="0.25">
      <c r="A236" s="239"/>
      <c r="B236" s="27"/>
      <c r="C236" s="262" t="s">
        <v>310</v>
      </c>
      <c r="D236" s="7"/>
      <c r="E236" s="278" t="s">
        <v>311</v>
      </c>
      <c r="F236" s="29">
        <f>F237</f>
        <v>55300.3</v>
      </c>
      <c r="G236" s="8">
        <f>G237</f>
        <v>0</v>
      </c>
      <c r="H236" s="29">
        <f>H237</f>
        <v>55300.3</v>
      </c>
      <c r="I236" s="29">
        <f>I237</f>
        <v>20083.900000000001</v>
      </c>
      <c r="J236" s="29"/>
      <c r="K236" s="29">
        <f>K237</f>
        <v>20083.900000000001</v>
      </c>
      <c r="L236" s="29">
        <f>L237</f>
        <v>22026.7</v>
      </c>
      <c r="M236" s="29"/>
      <c r="N236" s="29">
        <f>N237</f>
        <v>22026.7</v>
      </c>
    </row>
    <row r="237" spans="1:14" ht="25.5" x14ac:dyDescent="0.25">
      <c r="A237" s="239"/>
      <c r="B237" s="27"/>
      <c r="C237" s="262"/>
      <c r="D237" s="27" t="s">
        <v>17</v>
      </c>
      <c r="E237" s="30" t="s">
        <v>18</v>
      </c>
      <c r="F237" s="29">
        <f>F238+F239</f>
        <v>55300.3</v>
      </c>
      <c r="G237" s="8">
        <f>G238+G239</f>
        <v>0</v>
      </c>
      <c r="H237" s="29">
        <f>H238+H239</f>
        <v>55300.3</v>
      </c>
      <c r="I237" s="29">
        <f>I238+I239</f>
        <v>20083.900000000001</v>
      </c>
      <c r="J237" s="29"/>
      <c r="K237" s="29">
        <f>K238+K239</f>
        <v>20083.900000000001</v>
      </c>
      <c r="L237" s="29">
        <f>L238+L239</f>
        <v>22026.7</v>
      </c>
      <c r="M237" s="29"/>
      <c r="N237" s="29">
        <f>N238+N239</f>
        <v>22026.7</v>
      </c>
    </row>
    <row r="238" spans="1:14" x14ac:dyDescent="0.25">
      <c r="A238" s="239"/>
      <c r="B238" s="27"/>
      <c r="C238" s="262"/>
      <c r="D238" s="27"/>
      <c r="E238" s="28" t="s">
        <v>87</v>
      </c>
      <c r="F238" s="39">
        <v>49770.3</v>
      </c>
      <c r="G238" s="29"/>
      <c r="H238" s="39">
        <f>SUM(F238:G238)</f>
        <v>49770.3</v>
      </c>
      <c r="I238" s="39">
        <v>18075.5</v>
      </c>
      <c r="J238" s="39"/>
      <c r="K238" s="39">
        <v>18075.5</v>
      </c>
      <c r="L238" s="39">
        <v>19824</v>
      </c>
      <c r="M238" s="39"/>
      <c r="N238" s="39">
        <v>19824</v>
      </c>
    </row>
    <row r="239" spans="1:14" x14ac:dyDescent="0.25">
      <c r="A239" s="243"/>
      <c r="B239" s="27"/>
      <c r="C239" s="262"/>
      <c r="D239" s="27"/>
      <c r="E239" s="28" t="s">
        <v>147</v>
      </c>
      <c r="F239" s="39">
        <v>5530</v>
      </c>
      <c r="G239" s="29"/>
      <c r="H239" s="39">
        <f>SUM(F239:G239)</f>
        <v>5530</v>
      </c>
      <c r="I239" s="39">
        <v>2008.4</v>
      </c>
      <c r="J239" s="39"/>
      <c r="K239" s="39">
        <v>2008.4</v>
      </c>
      <c r="L239" s="39">
        <v>2202.6999999999998</v>
      </c>
      <c r="M239" s="39"/>
      <c r="N239" s="39">
        <v>2202.6999999999998</v>
      </c>
    </row>
    <row r="240" spans="1:14" x14ac:dyDescent="0.25">
      <c r="A240" s="239"/>
      <c r="B240" s="27"/>
      <c r="C240" s="262" t="s">
        <v>312</v>
      </c>
      <c r="D240" s="7"/>
      <c r="E240" s="28" t="s">
        <v>313</v>
      </c>
      <c r="F240" s="29">
        <f>F241</f>
        <v>4083</v>
      </c>
      <c r="G240" s="29"/>
      <c r="H240" s="29">
        <f>H241</f>
        <v>4083</v>
      </c>
      <c r="I240" s="29">
        <f>I241</f>
        <v>0</v>
      </c>
      <c r="J240" s="29"/>
      <c r="K240" s="29">
        <f>K241</f>
        <v>0</v>
      </c>
      <c r="L240" s="29">
        <f>L241</f>
        <v>0</v>
      </c>
      <c r="M240" s="29"/>
      <c r="N240" s="29">
        <f>N241</f>
        <v>0</v>
      </c>
    </row>
    <row r="241" spans="1:14" ht="25.5" x14ac:dyDescent="0.25">
      <c r="A241" s="239"/>
      <c r="B241" s="27"/>
      <c r="C241" s="262"/>
      <c r="D241" s="27" t="s">
        <v>17</v>
      </c>
      <c r="E241" s="28" t="s">
        <v>18</v>
      </c>
      <c r="F241" s="29">
        <v>4083</v>
      </c>
      <c r="G241" s="29"/>
      <c r="H241" s="29">
        <v>4083</v>
      </c>
      <c r="I241" s="29">
        <v>0</v>
      </c>
      <c r="J241" s="29"/>
      <c r="K241" s="29">
        <v>0</v>
      </c>
      <c r="L241" s="29">
        <v>0</v>
      </c>
      <c r="M241" s="29"/>
      <c r="N241" s="29">
        <v>0</v>
      </c>
    </row>
    <row r="242" spans="1:14" ht="25.5" hidden="1" x14ac:dyDescent="0.25">
      <c r="A242" s="239"/>
      <c r="B242" s="27"/>
      <c r="C242" s="48" t="s">
        <v>1118</v>
      </c>
      <c r="D242" s="48"/>
      <c r="E242" s="49" t="s">
        <v>1119</v>
      </c>
      <c r="F242" s="29"/>
      <c r="G242" s="29"/>
      <c r="H242" s="29"/>
      <c r="I242" s="29"/>
      <c r="J242" s="29"/>
      <c r="K242" s="29"/>
      <c r="L242" s="29"/>
      <c r="M242" s="29"/>
      <c r="N242" s="29"/>
    </row>
    <row r="243" spans="1:14" ht="25.5" hidden="1" x14ac:dyDescent="0.25">
      <c r="A243" s="239"/>
      <c r="B243" s="27"/>
      <c r="C243" s="48"/>
      <c r="D243" s="48" t="s">
        <v>17</v>
      </c>
      <c r="E243" s="49" t="s">
        <v>18</v>
      </c>
      <c r="F243" s="29"/>
      <c r="G243" s="29"/>
      <c r="H243" s="29"/>
      <c r="I243" s="29"/>
      <c r="J243" s="29"/>
      <c r="K243" s="29"/>
      <c r="L243" s="29"/>
      <c r="M243" s="29"/>
      <c r="N243" s="29"/>
    </row>
    <row r="244" spans="1:14" x14ac:dyDescent="0.25">
      <c r="A244" s="268"/>
      <c r="B244" s="269"/>
      <c r="C244" s="259" t="s">
        <v>314</v>
      </c>
      <c r="D244" s="34"/>
      <c r="E244" s="267" t="s">
        <v>315</v>
      </c>
      <c r="F244" s="261">
        <f t="shared" ref="F244:N245" si="22">F245</f>
        <v>25743.9</v>
      </c>
      <c r="G244" s="261"/>
      <c r="H244" s="261">
        <f t="shared" si="22"/>
        <v>25743.9</v>
      </c>
      <c r="I244" s="261">
        <f t="shared" si="22"/>
        <v>26343.9</v>
      </c>
      <c r="J244" s="261"/>
      <c r="K244" s="261">
        <f t="shared" si="22"/>
        <v>26343.9</v>
      </c>
      <c r="L244" s="261">
        <f t="shared" si="22"/>
        <v>26343.9</v>
      </c>
      <c r="M244" s="261"/>
      <c r="N244" s="261">
        <f t="shared" si="22"/>
        <v>26343.9</v>
      </c>
    </row>
    <row r="245" spans="1:14" x14ac:dyDescent="0.25">
      <c r="A245" s="243"/>
      <c r="B245" s="27"/>
      <c r="C245" s="262" t="s">
        <v>316</v>
      </c>
      <c r="D245" s="7"/>
      <c r="E245" s="30" t="s">
        <v>886</v>
      </c>
      <c r="F245" s="29">
        <f t="shared" si="22"/>
        <v>25743.9</v>
      </c>
      <c r="G245" s="29"/>
      <c r="H245" s="29">
        <f t="shared" si="22"/>
        <v>25743.9</v>
      </c>
      <c r="I245" s="29">
        <f t="shared" si="22"/>
        <v>26343.9</v>
      </c>
      <c r="J245" s="29"/>
      <c r="K245" s="29">
        <f t="shared" si="22"/>
        <v>26343.9</v>
      </c>
      <c r="L245" s="29">
        <f t="shared" si="22"/>
        <v>26343.9</v>
      </c>
      <c r="M245" s="29"/>
      <c r="N245" s="29">
        <f t="shared" si="22"/>
        <v>26343.9</v>
      </c>
    </row>
    <row r="246" spans="1:14" ht="25.5" x14ac:dyDescent="0.25">
      <c r="A246" s="243"/>
      <c r="B246" s="27"/>
      <c r="C246" s="262"/>
      <c r="D246" s="27" t="s">
        <v>17</v>
      </c>
      <c r="E246" s="30" t="s">
        <v>18</v>
      </c>
      <c r="F246" s="29">
        <v>25743.9</v>
      </c>
      <c r="G246" s="29"/>
      <c r="H246" s="29">
        <v>25743.9</v>
      </c>
      <c r="I246" s="29">
        <v>26343.9</v>
      </c>
      <c r="J246" s="29"/>
      <c r="K246" s="29">
        <v>26343.9</v>
      </c>
      <c r="L246" s="29">
        <v>26343.9</v>
      </c>
      <c r="M246" s="29"/>
      <c r="N246" s="29">
        <v>26343.9</v>
      </c>
    </row>
    <row r="247" spans="1:14" ht="38.25" x14ac:dyDescent="0.25">
      <c r="A247" s="308"/>
      <c r="B247" s="301"/>
      <c r="C247" s="302" t="s">
        <v>322</v>
      </c>
      <c r="D247" s="301"/>
      <c r="E247" s="309" t="s">
        <v>323</v>
      </c>
      <c r="F247" s="304">
        <f t="shared" ref="F247:N249" si="23">F248</f>
        <v>264.5</v>
      </c>
      <c r="G247" s="304"/>
      <c r="H247" s="304">
        <f t="shared" si="23"/>
        <v>264.5</v>
      </c>
      <c r="I247" s="304">
        <f t="shared" si="23"/>
        <v>200</v>
      </c>
      <c r="J247" s="304"/>
      <c r="K247" s="304">
        <f t="shared" si="23"/>
        <v>200</v>
      </c>
      <c r="L247" s="304">
        <f t="shared" si="23"/>
        <v>200</v>
      </c>
      <c r="M247" s="304"/>
      <c r="N247" s="304">
        <f t="shared" si="23"/>
        <v>200</v>
      </c>
    </row>
    <row r="248" spans="1:14" ht="25.5" x14ac:dyDescent="0.25">
      <c r="A248" s="258"/>
      <c r="B248" s="269"/>
      <c r="C248" s="279" t="s">
        <v>324</v>
      </c>
      <c r="D248" s="269"/>
      <c r="E248" s="310" t="s">
        <v>325</v>
      </c>
      <c r="F248" s="270">
        <f t="shared" si="23"/>
        <v>264.5</v>
      </c>
      <c r="G248" s="270"/>
      <c r="H248" s="270">
        <f t="shared" si="23"/>
        <v>264.5</v>
      </c>
      <c r="I248" s="270">
        <f t="shared" si="23"/>
        <v>200</v>
      </c>
      <c r="J248" s="270"/>
      <c r="K248" s="270">
        <f t="shared" si="23"/>
        <v>200</v>
      </c>
      <c r="L248" s="270">
        <f t="shared" si="23"/>
        <v>200</v>
      </c>
      <c r="M248" s="270"/>
      <c r="N248" s="270">
        <f t="shared" si="23"/>
        <v>200</v>
      </c>
    </row>
    <row r="249" spans="1:14" ht="38.25" x14ac:dyDescent="0.25">
      <c r="A249" s="243"/>
      <c r="B249" s="27"/>
      <c r="C249" s="262" t="s">
        <v>326</v>
      </c>
      <c r="D249" s="27"/>
      <c r="E249" s="30" t="s">
        <v>327</v>
      </c>
      <c r="F249" s="29">
        <f t="shared" si="23"/>
        <v>264.5</v>
      </c>
      <c r="G249" s="29"/>
      <c r="H249" s="29">
        <f t="shared" si="23"/>
        <v>264.5</v>
      </c>
      <c r="I249" s="29">
        <f t="shared" si="23"/>
        <v>200</v>
      </c>
      <c r="J249" s="29"/>
      <c r="K249" s="29">
        <f t="shared" si="23"/>
        <v>200</v>
      </c>
      <c r="L249" s="29">
        <f t="shared" si="23"/>
        <v>200</v>
      </c>
      <c r="M249" s="29"/>
      <c r="N249" s="29">
        <f t="shared" si="23"/>
        <v>200</v>
      </c>
    </row>
    <row r="250" spans="1:14" ht="25.5" x14ac:dyDescent="0.25">
      <c r="A250" s="239"/>
      <c r="B250" s="27"/>
      <c r="C250" s="262"/>
      <c r="D250" s="27" t="s">
        <v>17</v>
      </c>
      <c r="E250" s="28" t="s">
        <v>18</v>
      </c>
      <c r="F250" s="29">
        <v>264.5</v>
      </c>
      <c r="G250" s="29"/>
      <c r="H250" s="29">
        <v>264.5</v>
      </c>
      <c r="I250" s="29">
        <v>200</v>
      </c>
      <c r="J250" s="29"/>
      <c r="K250" s="29">
        <v>200</v>
      </c>
      <c r="L250" s="29">
        <v>200</v>
      </c>
      <c r="M250" s="29"/>
      <c r="N250" s="29">
        <v>200</v>
      </c>
    </row>
    <row r="251" spans="1:14" x14ac:dyDescent="0.25">
      <c r="A251" s="239"/>
      <c r="B251" s="7" t="s">
        <v>887</v>
      </c>
      <c r="C251" s="262"/>
      <c r="D251" s="239"/>
      <c r="E251" s="245" t="s">
        <v>888</v>
      </c>
      <c r="F251" s="246">
        <f t="shared" ref="F251:L251" si="24">F252+F281</f>
        <v>10777.32</v>
      </c>
      <c r="G251" s="246">
        <f t="shared" si="24"/>
        <v>163</v>
      </c>
      <c r="H251" s="246">
        <f t="shared" si="24"/>
        <v>10940.32</v>
      </c>
      <c r="I251" s="246">
        <f t="shared" si="24"/>
        <v>6567.7000000000007</v>
      </c>
      <c r="J251" s="246">
        <f t="shared" si="24"/>
        <v>0</v>
      </c>
      <c r="K251" s="246">
        <f t="shared" si="24"/>
        <v>6567.7000000000007</v>
      </c>
      <c r="L251" s="246">
        <f t="shared" si="24"/>
        <v>5956.6</v>
      </c>
      <c r="M251" s="246"/>
      <c r="N251" s="246">
        <f>N252+N281</f>
        <v>5956.6</v>
      </c>
    </row>
    <row r="252" spans="1:14" ht="25.5" x14ac:dyDescent="0.25">
      <c r="A252" s="239"/>
      <c r="B252" s="7"/>
      <c r="C252" s="244" t="s">
        <v>9</v>
      </c>
      <c r="D252" s="243"/>
      <c r="E252" s="247" t="s">
        <v>10</v>
      </c>
      <c r="F252" s="311">
        <f t="shared" ref="F252:L252" si="25">F259+F263+F253</f>
        <v>8093.52</v>
      </c>
      <c r="G252" s="311">
        <f t="shared" si="25"/>
        <v>163</v>
      </c>
      <c r="H252" s="311">
        <f t="shared" si="25"/>
        <v>8256.52</v>
      </c>
      <c r="I252" s="311">
        <f t="shared" si="25"/>
        <v>3811.1</v>
      </c>
      <c r="J252" s="311">
        <f t="shared" si="25"/>
        <v>0</v>
      </c>
      <c r="K252" s="311">
        <f t="shared" si="25"/>
        <v>3811.1</v>
      </c>
      <c r="L252" s="311">
        <f t="shared" si="25"/>
        <v>3200</v>
      </c>
      <c r="M252" s="311"/>
      <c r="N252" s="311">
        <f>N259+N263+N253</f>
        <v>3200</v>
      </c>
    </row>
    <row r="253" spans="1:14" ht="26.25" x14ac:dyDescent="0.25">
      <c r="A253" s="274"/>
      <c r="B253" s="249"/>
      <c r="C253" s="312" t="s">
        <v>190</v>
      </c>
      <c r="D253" s="248"/>
      <c r="E253" s="5" t="s">
        <v>1182</v>
      </c>
      <c r="F253" s="313">
        <f t="shared" ref="F253:N255" si="26">F254</f>
        <v>3727.8</v>
      </c>
      <c r="G253" s="313">
        <f t="shared" si="26"/>
        <v>0</v>
      </c>
      <c r="H253" s="313">
        <f t="shared" si="26"/>
        <v>3727.8</v>
      </c>
      <c r="I253" s="313">
        <f t="shared" si="26"/>
        <v>0</v>
      </c>
      <c r="J253" s="313"/>
      <c r="K253" s="313">
        <f t="shared" si="26"/>
        <v>0</v>
      </c>
      <c r="L253" s="313">
        <f t="shared" si="26"/>
        <v>900</v>
      </c>
      <c r="M253" s="313"/>
      <c r="N253" s="313">
        <f t="shared" si="26"/>
        <v>900</v>
      </c>
    </row>
    <row r="254" spans="1:14" ht="25.5" x14ac:dyDescent="0.25">
      <c r="A254" s="268"/>
      <c r="B254" s="34"/>
      <c r="C254" s="259" t="s">
        <v>745</v>
      </c>
      <c r="D254" s="34"/>
      <c r="E254" s="267" t="s">
        <v>191</v>
      </c>
      <c r="F254" s="261">
        <f>F255+F257</f>
        <v>3727.8</v>
      </c>
      <c r="G254" s="261">
        <f>G255+G257</f>
        <v>0</v>
      </c>
      <c r="H254" s="261">
        <f>H255+H257</f>
        <v>3727.8</v>
      </c>
      <c r="I254" s="261">
        <f t="shared" si="26"/>
        <v>0</v>
      </c>
      <c r="J254" s="261"/>
      <c r="K254" s="261">
        <f t="shared" si="26"/>
        <v>0</v>
      </c>
      <c r="L254" s="261">
        <f t="shared" si="26"/>
        <v>900</v>
      </c>
      <c r="M254" s="261"/>
      <c r="N254" s="261">
        <f t="shared" si="26"/>
        <v>900</v>
      </c>
    </row>
    <row r="255" spans="1:14" ht="38.25" x14ac:dyDescent="0.25">
      <c r="A255" s="239"/>
      <c r="B255" s="27"/>
      <c r="C255" s="262" t="s">
        <v>746</v>
      </c>
      <c r="D255" s="27"/>
      <c r="E255" s="28" t="s">
        <v>445</v>
      </c>
      <c r="F255" s="29">
        <f t="shared" si="26"/>
        <v>1260.5</v>
      </c>
      <c r="G255" s="29"/>
      <c r="H255" s="29">
        <f t="shared" si="26"/>
        <v>1260.5</v>
      </c>
      <c r="I255" s="29">
        <f t="shared" si="26"/>
        <v>0</v>
      </c>
      <c r="J255" s="29"/>
      <c r="K255" s="29">
        <f t="shared" si="26"/>
        <v>0</v>
      </c>
      <c r="L255" s="29">
        <f t="shared" si="26"/>
        <v>900</v>
      </c>
      <c r="M255" s="29"/>
      <c r="N255" s="29">
        <f t="shared" si="26"/>
        <v>900</v>
      </c>
    </row>
    <row r="256" spans="1:14" ht="25.5" x14ac:dyDescent="0.25">
      <c r="A256" s="239"/>
      <c r="B256" s="27"/>
      <c r="C256" s="262"/>
      <c r="D256" s="27" t="s">
        <v>17</v>
      </c>
      <c r="E256" s="28" t="s">
        <v>18</v>
      </c>
      <c r="F256" s="29">
        <v>1260.5</v>
      </c>
      <c r="G256" s="29"/>
      <c r="H256" s="29">
        <v>1260.5</v>
      </c>
      <c r="I256" s="29">
        <v>0</v>
      </c>
      <c r="J256" s="29"/>
      <c r="K256" s="29">
        <v>0</v>
      </c>
      <c r="L256" s="29">
        <v>900</v>
      </c>
      <c r="M256" s="29"/>
      <c r="N256" s="29">
        <v>900</v>
      </c>
    </row>
    <row r="257" spans="1:14" ht="25.5" x14ac:dyDescent="0.25">
      <c r="A257" s="239"/>
      <c r="B257" s="27"/>
      <c r="C257" s="27" t="s">
        <v>1105</v>
      </c>
      <c r="D257" s="27"/>
      <c r="E257" s="28" t="s">
        <v>1116</v>
      </c>
      <c r="F257" s="29">
        <v>2467.3000000000002</v>
      </c>
      <c r="G257" s="29"/>
      <c r="H257" s="29">
        <v>2467.3000000000002</v>
      </c>
      <c r="I257" s="29"/>
      <c r="J257" s="29"/>
      <c r="K257" s="29">
        <v>0</v>
      </c>
      <c r="L257" s="29"/>
      <c r="M257" s="29"/>
      <c r="N257" s="29">
        <v>0</v>
      </c>
    </row>
    <row r="258" spans="1:14" ht="25.5" x14ac:dyDescent="0.25">
      <c r="A258" s="239"/>
      <c r="B258" s="27"/>
      <c r="C258" s="27"/>
      <c r="D258" s="27" t="s">
        <v>187</v>
      </c>
      <c r="E258" s="28" t="s">
        <v>188</v>
      </c>
      <c r="F258" s="29">
        <v>2467.3000000000002</v>
      </c>
      <c r="G258" s="29"/>
      <c r="H258" s="29">
        <v>2467.3000000000002</v>
      </c>
      <c r="I258" s="29"/>
      <c r="J258" s="29"/>
      <c r="K258" s="29">
        <v>0</v>
      </c>
      <c r="L258" s="29"/>
      <c r="M258" s="29"/>
      <c r="N258" s="29">
        <v>0</v>
      </c>
    </row>
    <row r="259" spans="1:14" ht="25.5" x14ac:dyDescent="0.25">
      <c r="A259" s="274"/>
      <c r="B259" s="249"/>
      <c r="C259" s="250" t="s">
        <v>260</v>
      </c>
      <c r="D259" s="249"/>
      <c r="E259" s="251" t="s">
        <v>1184</v>
      </c>
      <c r="F259" s="252">
        <f>F260</f>
        <v>100</v>
      </c>
      <c r="G259" s="252"/>
      <c r="H259" s="252">
        <f>H260</f>
        <v>100</v>
      </c>
      <c r="I259" s="252">
        <f t="shared" ref="I259:N259" si="27">I260</f>
        <v>0</v>
      </c>
      <c r="J259" s="252"/>
      <c r="K259" s="252">
        <f t="shared" si="27"/>
        <v>0</v>
      </c>
      <c r="L259" s="252">
        <f t="shared" si="27"/>
        <v>0</v>
      </c>
      <c r="M259" s="252"/>
      <c r="N259" s="252">
        <f t="shared" si="27"/>
        <v>0</v>
      </c>
    </row>
    <row r="260" spans="1:14" ht="38.25" x14ac:dyDescent="0.25">
      <c r="A260" s="268"/>
      <c r="B260" s="269"/>
      <c r="C260" s="259" t="s">
        <v>1008</v>
      </c>
      <c r="D260" s="269"/>
      <c r="E260" s="260" t="s">
        <v>1010</v>
      </c>
      <c r="F260" s="261">
        <f t="shared" ref="F260:N261" si="28">F261</f>
        <v>100</v>
      </c>
      <c r="G260" s="261"/>
      <c r="H260" s="261">
        <f t="shared" si="28"/>
        <v>100</v>
      </c>
      <c r="I260" s="261">
        <f t="shared" si="28"/>
        <v>0</v>
      </c>
      <c r="J260" s="261"/>
      <c r="K260" s="261">
        <f t="shared" si="28"/>
        <v>0</v>
      </c>
      <c r="L260" s="261">
        <f t="shared" si="28"/>
        <v>0</v>
      </c>
      <c r="M260" s="261"/>
      <c r="N260" s="261">
        <f t="shared" si="28"/>
        <v>0</v>
      </c>
    </row>
    <row r="261" spans="1:14" ht="26.25" x14ac:dyDescent="0.25">
      <c r="A261" s="239"/>
      <c r="B261" s="27"/>
      <c r="C261" s="164" t="s">
        <v>1009</v>
      </c>
      <c r="D261" s="164"/>
      <c r="E261" s="205" t="s">
        <v>1011</v>
      </c>
      <c r="F261" s="29">
        <f t="shared" si="28"/>
        <v>100</v>
      </c>
      <c r="G261" s="29"/>
      <c r="H261" s="29">
        <f t="shared" si="28"/>
        <v>100</v>
      </c>
      <c r="I261" s="29">
        <f t="shared" si="28"/>
        <v>0</v>
      </c>
      <c r="J261" s="29"/>
      <c r="K261" s="29">
        <f t="shared" si="28"/>
        <v>0</v>
      </c>
      <c r="L261" s="29">
        <f t="shared" si="28"/>
        <v>0</v>
      </c>
      <c r="M261" s="29"/>
      <c r="N261" s="29">
        <f t="shared" si="28"/>
        <v>0</v>
      </c>
    </row>
    <row r="262" spans="1:14" x14ac:dyDescent="0.25">
      <c r="A262" s="243"/>
      <c r="B262" s="27"/>
      <c r="C262" s="164"/>
      <c r="D262" s="164" t="s">
        <v>17</v>
      </c>
      <c r="E262" s="214" t="s">
        <v>33</v>
      </c>
      <c r="F262" s="8">
        <v>100</v>
      </c>
      <c r="G262" s="8"/>
      <c r="H262" s="8">
        <v>100</v>
      </c>
      <c r="I262" s="8">
        <v>0</v>
      </c>
      <c r="J262" s="8"/>
      <c r="K262" s="8">
        <v>0</v>
      </c>
      <c r="L262" s="8">
        <v>0</v>
      </c>
      <c r="M262" s="8"/>
      <c r="N262" s="8">
        <v>0</v>
      </c>
    </row>
    <row r="263" spans="1:14" ht="25.5" x14ac:dyDescent="0.25">
      <c r="A263" s="248"/>
      <c r="B263" s="249"/>
      <c r="C263" s="250" t="s">
        <v>366</v>
      </c>
      <c r="D263" s="275"/>
      <c r="E263" s="251" t="s">
        <v>367</v>
      </c>
      <c r="F263" s="252">
        <f>F278+F264</f>
        <v>4265.72</v>
      </c>
      <c r="G263" s="252">
        <f>G278+G264</f>
        <v>163</v>
      </c>
      <c r="H263" s="252">
        <f>H278+H264</f>
        <v>4428.72</v>
      </c>
      <c r="I263" s="252">
        <f>I278+I264</f>
        <v>3811.1</v>
      </c>
      <c r="J263" s="252"/>
      <c r="K263" s="252">
        <f>K278+K264</f>
        <v>3811.1</v>
      </c>
      <c r="L263" s="252">
        <f>L278+L264</f>
        <v>2300</v>
      </c>
      <c r="M263" s="252"/>
      <c r="N263" s="252">
        <f>N278+N264</f>
        <v>2300</v>
      </c>
    </row>
    <row r="264" spans="1:14" x14ac:dyDescent="0.25">
      <c r="A264" s="258"/>
      <c r="B264" s="34"/>
      <c r="C264" s="259" t="s">
        <v>368</v>
      </c>
      <c r="D264" s="269"/>
      <c r="E264" s="260" t="s">
        <v>369</v>
      </c>
      <c r="F264" s="261">
        <f>F265+F272</f>
        <v>4015.7200000000003</v>
      </c>
      <c r="G264" s="261">
        <f>G265+G272+G267+G276</f>
        <v>163</v>
      </c>
      <c r="H264" s="261">
        <f>H265+H272+H267+H276</f>
        <v>4178.72</v>
      </c>
      <c r="I264" s="261">
        <f>I265+I272</f>
        <v>3811.1</v>
      </c>
      <c r="J264" s="261"/>
      <c r="K264" s="261">
        <f>K265+K272</f>
        <v>3811.1</v>
      </c>
      <c r="L264" s="261">
        <f>L265+L272</f>
        <v>2000</v>
      </c>
      <c r="M264" s="261"/>
      <c r="N264" s="261">
        <f>N265+N272</f>
        <v>2000</v>
      </c>
    </row>
    <row r="265" spans="1:14" x14ac:dyDescent="0.25">
      <c r="A265" s="243"/>
      <c r="B265" s="314"/>
      <c r="C265" s="262" t="s">
        <v>475</v>
      </c>
      <c r="D265" s="27"/>
      <c r="E265" s="28" t="s">
        <v>755</v>
      </c>
      <c r="F265" s="29">
        <f>F266</f>
        <v>1100</v>
      </c>
      <c r="G265" s="29">
        <f>G266</f>
        <v>-16.100000000000001</v>
      </c>
      <c r="H265" s="29">
        <f>H266</f>
        <v>1083.9000000000001</v>
      </c>
      <c r="I265" s="29">
        <f>I266</f>
        <v>500</v>
      </c>
      <c r="J265" s="29"/>
      <c r="K265" s="29">
        <f>K266</f>
        <v>500</v>
      </c>
      <c r="L265" s="29">
        <f>L266</f>
        <v>1000</v>
      </c>
      <c r="M265" s="29"/>
      <c r="N265" s="29">
        <f>N266</f>
        <v>1000</v>
      </c>
    </row>
    <row r="266" spans="1:14" ht="25.5" x14ac:dyDescent="0.25">
      <c r="A266" s="239"/>
      <c r="B266" s="314"/>
      <c r="C266" s="262"/>
      <c r="D266" s="27" t="s">
        <v>17</v>
      </c>
      <c r="E266" s="28" t="s">
        <v>18</v>
      </c>
      <c r="F266" s="29">
        <v>1100</v>
      </c>
      <c r="G266" s="29">
        <v>-16.100000000000001</v>
      </c>
      <c r="H266" s="29">
        <f>SUM(F266:G266)</f>
        <v>1083.9000000000001</v>
      </c>
      <c r="I266" s="29">
        <v>500</v>
      </c>
      <c r="J266" s="29"/>
      <c r="K266" s="29">
        <v>500</v>
      </c>
      <c r="L266" s="29">
        <v>1000</v>
      </c>
      <c r="M266" s="29"/>
      <c r="N266" s="29">
        <v>1000</v>
      </c>
    </row>
    <row r="267" spans="1:14" x14ac:dyDescent="0.25">
      <c r="A267" s="239"/>
      <c r="B267" s="314"/>
      <c r="C267" s="164" t="s">
        <v>1123</v>
      </c>
      <c r="D267" s="164"/>
      <c r="E267" s="166" t="s">
        <v>1124</v>
      </c>
      <c r="F267" s="167"/>
      <c r="G267" s="167">
        <f>G268</f>
        <v>107.1</v>
      </c>
      <c r="H267" s="167">
        <f>H268</f>
        <v>107.1</v>
      </c>
      <c r="I267" s="29"/>
      <c r="J267" s="29"/>
      <c r="K267" s="29">
        <v>0</v>
      </c>
      <c r="L267" s="29"/>
      <c r="M267" s="29"/>
      <c r="N267" s="29">
        <v>0</v>
      </c>
    </row>
    <row r="268" spans="1:14" ht="26.25" x14ac:dyDescent="0.25">
      <c r="A268" s="239"/>
      <c r="B268" s="314"/>
      <c r="C268" s="164"/>
      <c r="D268" s="164" t="s">
        <v>17</v>
      </c>
      <c r="E268" s="166" t="s">
        <v>18</v>
      </c>
      <c r="F268" s="167"/>
      <c r="G268" s="167">
        <f>G269+G270+G271</f>
        <v>107.1</v>
      </c>
      <c r="H268" s="167">
        <f>H269+H270+H271</f>
        <v>107.1</v>
      </c>
      <c r="I268" s="29"/>
      <c r="J268" s="29"/>
      <c r="K268" s="29">
        <v>0</v>
      </c>
      <c r="L268" s="29"/>
      <c r="M268" s="29"/>
      <c r="N268" s="29">
        <v>0</v>
      </c>
    </row>
    <row r="269" spans="1:14" x14ac:dyDescent="0.25">
      <c r="A269" s="239"/>
      <c r="B269" s="314"/>
      <c r="C269" s="164"/>
      <c r="D269" s="164"/>
      <c r="E269" s="212" t="s">
        <v>1125</v>
      </c>
      <c r="F269" s="167"/>
      <c r="G269" s="167">
        <v>61.5</v>
      </c>
      <c r="H269" s="167">
        <v>61.5</v>
      </c>
      <c r="I269" s="29"/>
      <c r="J269" s="29"/>
      <c r="K269" s="29">
        <v>0</v>
      </c>
      <c r="L269" s="29"/>
      <c r="M269" s="29"/>
      <c r="N269" s="29">
        <v>0</v>
      </c>
    </row>
    <row r="270" spans="1:14" x14ac:dyDescent="0.25">
      <c r="A270" s="239"/>
      <c r="B270" s="314"/>
      <c r="C270" s="164"/>
      <c r="D270" s="164"/>
      <c r="E270" s="212" t="s">
        <v>192</v>
      </c>
      <c r="F270" s="167"/>
      <c r="G270" s="167">
        <v>29.5</v>
      </c>
      <c r="H270" s="167">
        <v>29.5</v>
      </c>
      <c r="I270" s="29"/>
      <c r="J270" s="29"/>
      <c r="K270" s="29">
        <v>0</v>
      </c>
      <c r="L270" s="29"/>
      <c r="M270" s="29"/>
      <c r="N270" s="29">
        <v>0</v>
      </c>
    </row>
    <row r="271" spans="1:14" x14ac:dyDescent="0.25">
      <c r="A271" s="239"/>
      <c r="B271" s="314"/>
      <c r="C271" s="164"/>
      <c r="D271" s="164"/>
      <c r="E271" s="166" t="s">
        <v>451</v>
      </c>
      <c r="F271" s="167"/>
      <c r="G271" s="167">
        <v>16.100000000000001</v>
      </c>
      <c r="H271" s="167">
        <v>16.100000000000001</v>
      </c>
      <c r="I271" s="29"/>
      <c r="J271" s="29"/>
      <c r="K271" s="29">
        <v>0</v>
      </c>
      <c r="L271" s="29"/>
      <c r="M271" s="29"/>
      <c r="N271" s="29">
        <v>0</v>
      </c>
    </row>
    <row r="272" spans="1:14" ht="25.5" x14ac:dyDescent="0.25">
      <c r="A272" s="239"/>
      <c r="B272" s="314"/>
      <c r="C272" s="273" t="s">
        <v>466</v>
      </c>
      <c r="D272" s="27"/>
      <c r="E272" s="28" t="s">
        <v>889</v>
      </c>
      <c r="F272" s="29">
        <f>F273</f>
        <v>2915.7200000000003</v>
      </c>
      <c r="G272" s="29">
        <f>G273</f>
        <v>0</v>
      </c>
      <c r="H272" s="29">
        <f>H273</f>
        <v>2915.7200000000003</v>
      </c>
      <c r="I272" s="29">
        <f>I273</f>
        <v>3311.1</v>
      </c>
      <c r="J272" s="29"/>
      <c r="K272" s="29">
        <f>K273</f>
        <v>3311.1</v>
      </c>
      <c r="L272" s="29">
        <f>L273</f>
        <v>1000</v>
      </c>
      <c r="M272" s="29"/>
      <c r="N272" s="29">
        <f>N273</f>
        <v>1000</v>
      </c>
    </row>
    <row r="273" spans="1:14" ht="25.5" x14ac:dyDescent="0.25">
      <c r="A273" s="239"/>
      <c r="B273" s="314"/>
      <c r="C273" s="315"/>
      <c r="D273" s="27" t="s">
        <v>17</v>
      </c>
      <c r="E273" s="28" t="s">
        <v>18</v>
      </c>
      <c r="F273" s="39">
        <f>F274+F275</f>
        <v>2915.7200000000003</v>
      </c>
      <c r="G273" s="39">
        <f>G274+G275</f>
        <v>0</v>
      </c>
      <c r="H273" s="39">
        <f>H274+H275</f>
        <v>2915.7200000000003</v>
      </c>
      <c r="I273" s="39">
        <f>I274+I275</f>
        <v>3311.1</v>
      </c>
      <c r="J273" s="39"/>
      <c r="K273" s="39">
        <f>K274+K275</f>
        <v>3311.1</v>
      </c>
      <c r="L273" s="39">
        <f>L274+L275</f>
        <v>1000</v>
      </c>
      <c r="M273" s="39"/>
      <c r="N273" s="39">
        <f>N274+N275</f>
        <v>1000</v>
      </c>
    </row>
    <row r="274" spans="1:14" x14ac:dyDescent="0.25">
      <c r="A274" s="239"/>
      <c r="B274" s="314"/>
      <c r="C274" s="315"/>
      <c r="D274" s="27"/>
      <c r="E274" s="13" t="s">
        <v>890</v>
      </c>
      <c r="F274" s="29">
        <v>2478.3620000000001</v>
      </c>
      <c r="G274" s="167"/>
      <c r="H274" s="29">
        <f>SUM(F274:G274)</f>
        <v>2478.3620000000001</v>
      </c>
      <c r="I274" s="29">
        <v>2814.4</v>
      </c>
      <c r="J274" s="29"/>
      <c r="K274" s="29">
        <v>2814.4</v>
      </c>
      <c r="L274" s="29">
        <v>0</v>
      </c>
      <c r="M274" s="29"/>
      <c r="N274" s="29">
        <v>0</v>
      </c>
    </row>
    <row r="275" spans="1:14" x14ac:dyDescent="0.25">
      <c r="A275" s="239"/>
      <c r="B275" s="314"/>
      <c r="C275" s="315"/>
      <c r="D275" s="27"/>
      <c r="E275" s="28" t="s">
        <v>147</v>
      </c>
      <c r="F275" s="39">
        <v>437.358</v>
      </c>
      <c r="G275" s="167"/>
      <c r="H275" s="29">
        <f>SUM(F275:G275)</f>
        <v>437.358</v>
      </c>
      <c r="I275" s="39">
        <v>496.7</v>
      </c>
      <c r="J275" s="39"/>
      <c r="K275" s="39">
        <v>496.7</v>
      </c>
      <c r="L275" s="39">
        <v>1000</v>
      </c>
      <c r="M275" s="39"/>
      <c r="N275" s="39">
        <v>1000</v>
      </c>
    </row>
    <row r="276" spans="1:14" ht="51.75" x14ac:dyDescent="0.25">
      <c r="A276" s="239"/>
      <c r="B276" s="314"/>
      <c r="C276" s="164" t="s">
        <v>1144</v>
      </c>
      <c r="D276" s="164"/>
      <c r="E276" s="166" t="s">
        <v>1143</v>
      </c>
      <c r="F276" s="39"/>
      <c r="G276" s="220">
        <v>72</v>
      </c>
      <c r="H276" s="29">
        <v>72</v>
      </c>
      <c r="I276" s="39"/>
      <c r="J276" s="39"/>
      <c r="K276" s="29">
        <v>0</v>
      </c>
      <c r="L276" s="29"/>
      <c r="M276" s="29"/>
      <c r="N276" s="29">
        <v>0</v>
      </c>
    </row>
    <row r="277" spans="1:14" ht="26.25" x14ac:dyDescent="0.25">
      <c r="A277" s="239"/>
      <c r="B277" s="314"/>
      <c r="C277" s="164"/>
      <c r="D277" s="164" t="s">
        <v>17</v>
      </c>
      <c r="E277" s="166" t="s">
        <v>18</v>
      </c>
      <c r="F277" s="39"/>
      <c r="G277" s="220">
        <v>72</v>
      </c>
      <c r="H277" s="29">
        <v>72</v>
      </c>
      <c r="I277" s="39"/>
      <c r="J277" s="39"/>
      <c r="K277" s="29">
        <v>0</v>
      </c>
      <c r="L277" s="29"/>
      <c r="M277" s="29"/>
      <c r="N277" s="29">
        <v>0</v>
      </c>
    </row>
    <row r="278" spans="1:14" ht="38.25" x14ac:dyDescent="0.25">
      <c r="A278" s="268"/>
      <c r="B278" s="34"/>
      <c r="C278" s="259" t="s">
        <v>370</v>
      </c>
      <c r="D278" s="269"/>
      <c r="E278" s="260" t="s">
        <v>1185</v>
      </c>
      <c r="F278" s="261">
        <f t="shared" ref="F278:N279" si="29">F279</f>
        <v>250</v>
      </c>
      <c r="G278" s="261"/>
      <c r="H278" s="261">
        <f t="shared" si="29"/>
        <v>250</v>
      </c>
      <c r="I278" s="261">
        <f t="shared" si="29"/>
        <v>0</v>
      </c>
      <c r="J278" s="261"/>
      <c r="K278" s="261">
        <f t="shared" si="29"/>
        <v>0</v>
      </c>
      <c r="L278" s="261">
        <f t="shared" si="29"/>
        <v>300</v>
      </c>
      <c r="M278" s="261"/>
      <c r="N278" s="261">
        <f t="shared" si="29"/>
        <v>300</v>
      </c>
    </row>
    <row r="279" spans="1:14" ht="38.25" x14ac:dyDescent="0.25">
      <c r="A279" s="243"/>
      <c r="B279" s="7"/>
      <c r="C279" s="262" t="s">
        <v>476</v>
      </c>
      <c r="D279" s="27"/>
      <c r="E279" s="28" t="s">
        <v>371</v>
      </c>
      <c r="F279" s="29">
        <f t="shared" si="29"/>
        <v>250</v>
      </c>
      <c r="G279" s="29"/>
      <c r="H279" s="29">
        <f t="shared" si="29"/>
        <v>250</v>
      </c>
      <c r="I279" s="29">
        <f t="shared" si="29"/>
        <v>0</v>
      </c>
      <c r="J279" s="29"/>
      <c r="K279" s="29">
        <f t="shared" si="29"/>
        <v>0</v>
      </c>
      <c r="L279" s="29">
        <f t="shared" si="29"/>
        <v>300</v>
      </c>
      <c r="M279" s="29"/>
      <c r="N279" s="29">
        <f t="shared" si="29"/>
        <v>300</v>
      </c>
    </row>
    <row r="280" spans="1:14" ht="25.5" x14ac:dyDescent="0.25">
      <c r="A280" s="243"/>
      <c r="B280" s="27"/>
      <c r="C280" s="262"/>
      <c r="D280" s="27" t="s">
        <v>17</v>
      </c>
      <c r="E280" s="28" t="s">
        <v>18</v>
      </c>
      <c r="F280" s="29">
        <v>250</v>
      </c>
      <c r="G280" s="29"/>
      <c r="H280" s="29">
        <v>250</v>
      </c>
      <c r="I280" s="29">
        <v>0</v>
      </c>
      <c r="J280" s="29"/>
      <c r="K280" s="29">
        <v>0</v>
      </c>
      <c r="L280" s="29">
        <v>300</v>
      </c>
      <c r="M280" s="29"/>
      <c r="N280" s="29">
        <v>300</v>
      </c>
    </row>
    <row r="281" spans="1:14" ht="38.25" x14ac:dyDescent="0.25">
      <c r="A281" s="243"/>
      <c r="B281" s="27"/>
      <c r="C281" s="244" t="s">
        <v>387</v>
      </c>
      <c r="D281" s="7"/>
      <c r="E281" s="245" t="s">
        <v>388</v>
      </c>
      <c r="F281" s="246">
        <f>F282</f>
        <v>2683.8</v>
      </c>
      <c r="G281" s="246"/>
      <c r="H281" s="246">
        <f>H282</f>
        <v>2683.8</v>
      </c>
      <c r="I281" s="246">
        <f>I282</f>
        <v>2756.6000000000004</v>
      </c>
      <c r="J281" s="246"/>
      <c r="K281" s="246">
        <f>K282</f>
        <v>2756.6000000000004</v>
      </c>
      <c r="L281" s="246">
        <f>L282</f>
        <v>2756.6000000000004</v>
      </c>
      <c r="M281" s="246"/>
      <c r="N281" s="246">
        <f>N282</f>
        <v>2756.6000000000004</v>
      </c>
    </row>
    <row r="282" spans="1:14" ht="25.5" x14ac:dyDescent="0.25">
      <c r="A282" s="243"/>
      <c r="B282" s="27"/>
      <c r="C282" s="262" t="s">
        <v>389</v>
      </c>
      <c r="D282" s="27"/>
      <c r="E282" s="28" t="s">
        <v>390</v>
      </c>
      <c r="F282" s="29">
        <f>F283+F284+F285</f>
        <v>2683.8</v>
      </c>
      <c r="G282" s="29"/>
      <c r="H282" s="29">
        <f>H283+H284+H285</f>
        <v>2683.8</v>
      </c>
      <c r="I282" s="29">
        <f>I283+I284+I285</f>
        <v>2756.6000000000004</v>
      </c>
      <c r="J282" s="29"/>
      <c r="K282" s="29">
        <f>K283+K284+K285</f>
        <v>2756.6000000000004</v>
      </c>
      <c r="L282" s="29">
        <f>L283+L284+L285</f>
        <v>2756.6000000000004</v>
      </c>
      <c r="M282" s="29"/>
      <c r="N282" s="29">
        <f>N283+N284+N285</f>
        <v>2756.6000000000004</v>
      </c>
    </row>
    <row r="283" spans="1:14" ht="39" x14ac:dyDescent="0.25">
      <c r="A283" s="243"/>
      <c r="B283" s="27"/>
      <c r="C283" s="244"/>
      <c r="D283" s="27" t="s">
        <v>30</v>
      </c>
      <c r="E283" s="26" t="s">
        <v>454</v>
      </c>
      <c r="F283" s="167">
        <v>2444.5</v>
      </c>
      <c r="G283" s="167"/>
      <c r="H283" s="167">
        <v>2444.5</v>
      </c>
      <c r="I283" s="167">
        <v>2517.3000000000002</v>
      </c>
      <c r="J283" s="167"/>
      <c r="K283" s="167">
        <v>2517.3000000000002</v>
      </c>
      <c r="L283" s="167">
        <v>2517.3000000000002</v>
      </c>
      <c r="M283" s="167"/>
      <c r="N283" s="167">
        <v>2517.3000000000002</v>
      </c>
    </row>
    <row r="284" spans="1:14" ht="25.5" x14ac:dyDescent="0.25">
      <c r="A284" s="243"/>
      <c r="B284" s="27"/>
      <c r="C284" s="244"/>
      <c r="D284" s="27" t="s">
        <v>17</v>
      </c>
      <c r="E284" s="28" t="s">
        <v>18</v>
      </c>
      <c r="F284" s="29">
        <v>159</v>
      </c>
      <c r="G284" s="29"/>
      <c r="H284" s="29">
        <v>159</v>
      </c>
      <c r="I284" s="29">
        <v>159</v>
      </c>
      <c r="J284" s="29"/>
      <c r="K284" s="29">
        <v>159</v>
      </c>
      <c r="L284" s="29">
        <v>159</v>
      </c>
      <c r="M284" s="29"/>
      <c r="N284" s="29">
        <v>159</v>
      </c>
    </row>
    <row r="285" spans="1:14" x14ac:dyDescent="0.25">
      <c r="A285" s="243"/>
      <c r="B285" s="27"/>
      <c r="C285" s="244"/>
      <c r="D285" s="27" t="s">
        <v>32</v>
      </c>
      <c r="E285" s="30" t="s">
        <v>33</v>
      </c>
      <c r="F285" s="29">
        <v>80.3</v>
      </c>
      <c r="G285" s="29"/>
      <c r="H285" s="29">
        <v>80.3</v>
      </c>
      <c r="I285" s="29">
        <v>80.3</v>
      </c>
      <c r="J285" s="29"/>
      <c r="K285" s="29">
        <v>80.3</v>
      </c>
      <c r="L285" s="29">
        <v>80.3</v>
      </c>
      <c r="M285" s="29"/>
      <c r="N285" s="29">
        <v>80.3</v>
      </c>
    </row>
    <row r="286" spans="1:14" x14ac:dyDescent="0.25">
      <c r="A286" s="243"/>
      <c r="B286" s="7" t="s">
        <v>891</v>
      </c>
      <c r="C286" s="244"/>
      <c r="D286" s="243"/>
      <c r="E286" s="245" t="s">
        <v>892</v>
      </c>
      <c r="F286" s="246">
        <f t="shared" ref="F286:L286" si="30">F287+F313+F371+F422</f>
        <v>46424.737000000001</v>
      </c>
      <c r="G286" s="246">
        <f t="shared" si="30"/>
        <v>2358.6130000000003</v>
      </c>
      <c r="H286" s="246">
        <f t="shared" si="30"/>
        <v>48783.35</v>
      </c>
      <c r="I286" s="246">
        <f t="shared" si="30"/>
        <v>48718.19999999999</v>
      </c>
      <c r="J286" s="246">
        <f t="shared" si="30"/>
        <v>12.2</v>
      </c>
      <c r="K286" s="246">
        <f t="shared" si="30"/>
        <v>48730.399999999994</v>
      </c>
      <c r="L286" s="246">
        <f t="shared" si="30"/>
        <v>50595</v>
      </c>
      <c r="M286" s="246"/>
      <c r="N286" s="246">
        <f>N287+N313+N371+N422</f>
        <v>50595</v>
      </c>
    </row>
    <row r="287" spans="1:14" x14ac:dyDescent="0.25">
      <c r="A287" s="243"/>
      <c r="B287" s="7" t="s">
        <v>893</v>
      </c>
      <c r="C287" s="244"/>
      <c r="D287" s="243"/>
      <c r="E287" s="245" t="s">
        <v>894</v>
      </c>
      <c r="F287" s="246">
        <f t="shared" ref="F287:L287" si="31">F288</f>
        <v>2855.2</v>
      </c>
      <c r="G287" s="246">
        <f t="shared" si="31"/>
        <v>186</v>
      </c>
      <c r="H287" s="246">
        <f t="shared" si="31"/>
        <v>3041.2</v>
      </c>
      <c r="I287" s="246">
        <f t="shared" si="31"/>
        <v>170</v>
      </c>
      <c r="J287" s="246">
        <f t="shared" si="31"/>
        <v>12.2</v>
      </c>
      <c r="K287" s="246">
        <f t="shared" si="31"/>
        <v>182.2</v>
      </c>
      <c r="L287" s="246">
        <f t="shared" si="31"/>
        <v>6104.8</v>
      </c>
      <c r="M287" s="246"/>
      <c r="N287" s="246">
        <f>N288</f>
        <v>6104.8</v>
      </c>
    </row>
    <row r="288" spans="1:14" ht="25.5" x14ac:dyDescent="0.25">
      <c r="A288" s="243"/>
      <c r="B288" s="7"/>
      <c r="C288" s="244" t="s">
        <v>9</v>
      </c>
      <c r="D288" s="243"/>
      <c r="E288" s="247" t="s">
        <v>10</v>
      </c>
      <c r="F288" s="246">
        <f t="shared" ref="F288:L288" si="32">F293+F289+F307</f>
        <v>2855.2</v>
      </c>
      <c r="G288" s="246">
        <f t="shared" si="32"/>
        <v>186</v>
      </c>
      <c r="H288" s="246">
        <f t="shared" si="32"/>
        <v>3041.2</v>
      </c>
      <c r="I288" s="246">
        <f t="shared" si="32"/>
        <v>170</v>
      </c>
      <c r="J288" s="246">
        <f t="shared" si="32"/>
        <v>12.2</v>
      </c>
      <c r="K288" s="246">
        <f t="shared" si="32"/>
        <v>182.2</v>
      </c>
      <c r="L288" s="246">
        <f t="shared" si="32"/>
        <v>6104.8</v>
      </c>
      <c r="M288" s="246"/>
      <c r="N288" s="246">
        <f>N293+N289+N307</f>
        <v>6104.8</v>
      </c>
    </row>
    <row r="289" spans="1:14" ht="25.5" x14ac:dyDescent="0.25">
      <c r="A289" s="248"/>
      <c r="B289" s="249"/>
      <c r="C289" s="250" t="s">
        <v>167</v>
      </c>
      <c r="D289" s="249"/>
      <c r="E289" s="251" t="s">
        <v>168</v>
      </c>
      <c r="F289" s="252">
        <f>F290</f>
        <v>0</v>
      </c>
      <c r="G289" s="252"/>
      <c r="H289" s="252">
        <f>H290</f>
        <v>0</v>
      </c>
      <c r="I289" s="252">
        <f>I290</f>
        <v>50</v>
      </c>
      <c r="J289" s="252"/>
      <c r="K289" s="252">
        <f>K290</f>
        <v>50</v>
      </c>
      <c r="L289" s="252">
        <f>L290</f>
        <v>0</v>
      </c>
      <c r="M289" s="252"/>
      <c r="N289" s="252">
        <f>N290</f>
        <v>0</v>
      </c>
    </row>
    <row r="290" spans="1:14" s="318" customFormat="1" x14ac:dyDescent="0.25">
      <c r="A290" s="258"/>
      <c r="B290" s="34"/>
      <c r="C290" s="316" t="s">
        <v>741</v>
      </c>
      <c r="D290" s="317"/>
      <c r="E290" s="286" t="s">
        <v>742</v>
      </c>
      <c r="F290" s="261">
        <v>0</v>
      </c>
      <c r="G290" s="261"/>
      <c r="H290" s="261">
        <v>0</v>
      </c>
      <c r="I290" s="261">
        <f>I291</f>
        <v>50</v>
      </c>
      <c r="J290" s="261"/>
      <c r="K290" s="261">
        <f>K291</f>
        <v>50</v>
      </c>
      <c r="L290" s="261">
        <f>SUM(L291)</f>
        <v>0</v>
      </c>
      <c r="M290" s="261"/>
      <c r="N290" s="261">
        <f>SUM(N291)</f>
        <v>0</v>
      </c>
    </row>
    <row r="291" spans="1:14" ht="39" x14ac:dyDescent="0.25">
      <c r="A291" s="243"/>
      <c r="B291" s="7"/>
      <c r="C291" s="277" t="s">
        <v>744</v>
      </c>
      <c r="D291" s="15"/>
      <c r="E291" s="4" t="s">
        <v>743</v>
      </c>
      <c r="F291" s="29">
        <v>0</v>
      </c>
      <c r="G291" s="29"/>
      <c r="H291" s="29">
        <v>0</v>
      </c>
      <c r="I291" s="29">
        <f>I292</f>
        <v>50</v>
      </c>
      <c r="J291" s="29"/>
      <c r="K291" s="29">
        <f>K292</f>
        <v>50</v>
      </c>
      <c r="L291" s="29">
        <f>SUM(L292)</f>
        <v>0</v>
      </c>
      <c r="M291" s="29"/>
      <c r="N291" s="29">
        <f>SUM(N292)</f>
        <v>0</v>
      </c>
    </row>
    <row r="292" spans="1:14" ht="26.25" x14ac:dyDescent="0.25">
      <c r="A292" s="243"/>
      <c r="B292" s="7"/>
      <c r="C292" s="273"/>
      <c r="D292" s="32" t="s">
        <v>17</v>
      </c>
      <c r="E292" s="26" t="s">
        <v>18</v>
      </c>
      <c r="F292" s="29">
        <v>0</v>
      </c>
      <c r="G292" s="29"/>
      <c r="H292" s="29">
        <v>0</v>
      </c>
      <c r="I292" s="29">
        <v>50</v>
      </c>
      <c r="J292" s="29"/>
      <c r="K292" s="29">
        <v>50</v>
      </c>
      <c r="L292" s="29">
        <v>0</v>
      </c>
      <c r="M292" s="29"/>
      <c r="N292" s="29">
        <v>0</v>
      </c>
    </row>
    <row r="293" spans="1:14" ht="25.5" x14ac:dyDescent="0.25">
      <c r="A293" s="248"/>
      <c r="B293" s="249"/>
      <c r="C293" s="250" t="s">
        <v>190</v>
      </c>
      <c r="D293" s="275"/>
      <c r="E293" s="319" t="s">
        <v>1182</v>
      </c>
      <c r="F293" s="252">
        <f t="shared" ref="F293:L293" si="33">F294</f>
        <v>2855.2</v>
      </c>
      <c r="G293" s="252">
        <f t="shared" si="33"/>
        <v>186</v>
      </c>
      <c r="H293" s="252">
        <f t="shared" si="33"/>
        <v>3041.2</v>
      </c>
      <c r="I293" s="252">
        <f t="shared" si="33"/>
        <v>120</v>
      </c>
      <c r="J293" s="252">
        <f t="shared" si="33"/>
        <v>12.2</v>
      </c>
      <c r="K293" s="252">
        <f t="shared" si="33"/>
        <v>132.19999999999999</v>
      </c>
      <c r="L293" s="252">
        <f t="shared" si="33"/>
        <v>4266</v>
      </c>
      <c r="M293" s="252"/>
      <c r="N293" s="252">
        <f>N294</f>
        <v>4266</v>
      </c>
    </row>
    <row r="294" spans="1:14" ht="25.5" x14ac:dyDescent="0.25">
      <c r="A294" s="258"/>
      <c r="B294" s="34"/>
      <c r="C294" s="259" t="s">
        <v>745</v>
      </c>
      <c r="D294" s="34"/>
      <c r="E294" s="267" t="s">
        <v>1097</v>
      </c>
      <c r="F294" s="261">
        <f>F295+F297+F299+F301+F303</f>
        <v>2855.2</v>
      </c>
      <c r="G294" s="261">
        <f>G295+G297+G299+G301+G303</f>
        <v>186</v>
      </c>
      <c r="H294" s="261">
        <f>H295+H297+H299+H301+H303</f>
        <v>3041.2</v>
      </c>
      <c r="I294" s="261">
        <f>I295+I297</f>
        <v>120</v>
      </c>
      <c r="J294" s="261">
        <f>J295+J297+J299+J301+J303</f>
        <v>12.2</v>
      </c>
      <c r="K294" s="261">
        <f>K295+K297+K299+K301+K303</f>
        <v>132.19999999999999</v>
      </c>
      <c r="L294" s="261">
        <f>L295+L297</f>
        <v>4266</v>
      </c>
      <c r="M294" s="261"/>
      <c r="N294" s="261">
        <f>N295+N297</f>
        <v>4266</v>
      </c>
    </row>
    <row r="295" spans="1:14" ht="38.25" x14ac:dyDescent="0.25">
      <c r="A295" s="243"/>
      <c r="B295" s="7"/>
      <c r="C295" s="262" t="s">
        <v>747</v>
      </c>
      <c r="D295" s="27"/>
      <c r="E295" s="287" t="s">
        <v>194</v>
      </c>
      <c r="F295" s="29">
        <f>F296</f>
        <v>106.6</v>
      </c>
      <c r="G295" s="29"/>
      <c r="H295" s="29">
        <f>H296</f>
        <v>106.6</v>
      </c>
      <c r="I295" s="29">
        <f>I296</f>
        <v>120</v>
      </c>
      <c r="J295" s="29"/>
      <c r="K295" s="29">
        <f>K296</f>
        <v>120</v>
      </c>
      <c r="L295" s="29">
        <f>L296</f>
        <v>150</v>
      </c>
      <c r="M295" s="29"/>
      <c r="N295" s="29">
        <f>N296</f>
        <v>150</v>
      </c>
    </row>
    <row r="296" spans="1:14" ht="25.5" x14ac:dyDescent="0.25">
      <c r="A296" s="243"/>
      <c r="B296" s="7"/>
      <c r="C296" s="262"/>
      <c r="D296" s="27" t="s">
        <v>17</v>
      </c>
      <c r="E296" s="28" t="s">
        <v>18</v>
      </c>
      <c r="F296" s="29">
        <v>106.6</v>
      </c>
      <c r="G296" s="29"/>
      <c r="H296" s="29">
        <v>106.6</v>
      </c>
      <c r="I296" s="29">
        <v>120</v>
      </c>
      <c r="J296" s="29"/>
      <c r="K296" s="29">
        <v>120</v>
      </c>
      <c r="L296" s="29">
        <v>150</v>
      </c>
      <c r="M296" s="29"/>
      <c r="N296" s="29">
        <v>150</v>
      </c>
    </row>
    <row r="297" spans="1:14" ht="25.5" x14ac:dyDescent="0.25">
      <c r="A297" s="243"/>
      <c r="B297" s="7"/>
      <c r="C297" s="262" t="s">
        <v>748</v>
      </c>
      <c r="D297" s="27"/>
      <c r="E297" s="287" t="s">
        <v>507</v>
      </c>
      <c r="F297" s="29">
        <f>SUM(F298:F298)</f>
        <v>1804.4</v>
      </c>
      <c r="G297" s="29"/>
      <c r="H297" s="29">
        <f>SUM(H298:H298)</f>
        <v>1804.4</v>
      </c>
      <c r="I297" s="29">
        <f>I298</f>
        <v>0</v>
      </c>
      <c r="J297" s="29"/>
      <c r="K297" s="29">
        <f>K298</f>
        <v>0</v>
      </c>
      <c r="L297" s="29">
        <f>L298</f>
        <v>4116</v>
      </c>
      <c r="M297" s="29"/>
      <c r="N297" s="29">
        <f>N298</f>
        <v>4116</v>
      </c>
    </row>
    <row r="298" spans="1:14" ht="25.5" x14ac:dyDescent="0.25">
      <c r="A298" s="243"/>
      <c r="B298" s="7"/>
      <c r="C298" s="262"/>
      <c r="D298" s="27" t="s">
        <v>17</v>
      </c>
      <c r="E298" s="28" t="s">
        <v>18</v>
      </c>
      <c r="F298" s="29">
        <v>1804.4</v>
      </c>
      <c r="G298" s="29"/>
      <c r="H298" s="29">
        <v>1804.4</v>
      </c>
      <c r="I298" s="29">
        <v>0</v>
      </c>
      <c r="J298" s="29"/>
      <c r="K298" s="29">
        <v>0</v>
      </c>
      <c r="L298" s="29">
        <v>4116</v>
      </c>
      <c r="M298" s="29"/>
      <c r="N298" s="29">
        <v>4116</v>
      </c>
    </row>
    <row r="299" spans="1:14" ht="26.25" x14ac:dyDescent="0.25">
      <c r="A299" s="243"/>
      <c r="B299" s="7"/>
      <c r="C299" s="32" t="s">
        <v>749</v>
      </c>
      <c r="D299" s="32"/>
      <c r="E299" s="26" t="s">
        <v>1117</v>
      </c>
      <c r="F299" s="29">
        <f>F300</f>
        <v>226.5</v>
      </c>
      <c r="G299" s="29"/>
      <c r="H299" s="29">
        <f>H300</f>
        <v>226.5</v>
      </c>
      <c r="I299" s="29">
        <v>0</v>
      </c>
      <c r="J299" s="29"/>
      <c r="K299" s="29">
        <v>0</v>
      </c>
      <c r="L299" s="29">
        <v>0</v>
      </c>
      <c r="M299" s="29"/>
      <c r="N299" s="29">
        <v>0</v>
      </c>
    </row>
    <row r="300" spans="1:14" ht="26.25" x14ac:dyDescent="0.25">
      <c r="A300" s="243"/>
      <c r="B300" s="7"/>
      <c r="C300" s="32"/>
      <c r="D300" s="32" t="s">
        <v>17</v>
      </c>
      <c r="E300" s="26" t="s">
        <v>18</v>
      </c>
      <c r="F300" s="29">
        <v>226.5</v>
      </c>
      <c r="G300" s="29"/>
      <c r="H300" s="29">
        <v>226.5</v>
      </c>
      <c r="I300" s="29">
        <v>0</v>
      </c>
      <c r="J300" s="29"/>
      <c r="K300" s="29">
        <v>0</v>
      </c>
      <c r="L300" s="29">
        <v>0</v>
      </c>
      <c r="M300" s="29"/>
      <c r="N300" s="29">
        <v>0</v>
      </c>
    </row>
    <row r="301" spans="1:14" ht="26.25" x14ac:dyDescent="0.25">
      <c r="A301" s="243"/>
      <c r="B301" s="7"/>
      <c r="C301" s="32" t="s">
        <v>824</v>
      </c>
      <c r="D301" s="32"/>
      <c r="E301" s="26" t="s">
        <v>1103</v>
      </c>
      <c r="F301" s="29">
        <f>F302</f>
        <v>715.5</v>
      </c>
      <c r="G301" s="29"/>
      <c r="H301" s="29">
        <f>H302</f>
        <v>715.5</v>
      </c>
      <c r="I301" s="29">
        <v>0</v>
      </c>
      <c r="J301" s="29"/>
      <c r="K301" s="29">
        <v>0</v>
      </c>
      <c r="L301" s="29">
        <v>0</v>
      </c>
      <c r="M301" s="29"/>
      <c r="N301" s="29">
        <v>0</v>
      </c>
    </row>
    <row r="302" spans="1:14" ht="26.25" x14ac:dyDescent="0.25">
      <c r="A302" s="243"/>
      <c r="B302" s="7"/>
      <c r="C302" s="32"/>
      <c r="D302" s="32" t="s">
        <v>17</v>
      </c>
      <c r="E302" s="26" t="s">
        <v>18</v>
      </c>
      <c r="F302" s="29">
        <v>715.5</v>
      </c>
      <c r="G302" s="29"/>
      <c r="H302" s="29">
        <v>715.5</v>
      </c>
      <c r="I302" s="29">
        <v>0</v>
      </c>
      <c r="J302" s="29"/>
      <c r="K302" s="29">
        <v>0</v>
      </c>
      <c r="L302" s="29">
        <v>0</v>
      </c>
      <c r="M302" s="29"/>
      <c r="N302" s="29">
        <v>0</v>
      </c>
    </row>
    <row r="303" spans="1:14" ht="25.5" x14ac:dyDescent="0.25">
      <c r="A303" s="243"/>
      <c r="B303" s="7"/>
      <c r="C303" s="27" t="s">
        <v>1102</v>
      </c>
      <c r="D303" s="27"/>
      <c r="E303" s="28" t="s">
        <v>1103</v>
      </c>
      <c r="F303" s="29">
        <f>F304</f>
        <v>2.2000000000000002</v>
      </c>
      <c r="G303" s="29">
        <v>186</v>
      </c>
      <c r="H303" s="29">
        <f>H304</f>
        <v>188.2</v>
      </c>
      <c r="I303" s="29"/>
      <c r="J303" s="29">
        <v>12.2</v>
      </c>
      <c r="K303" s="29">
        <v>12.2</v>
      </c>
      <c r="L303" s="29"/>
      <c r="M303" s="29"/>
      <c r="N303" s="29">
        <v>0</v>
      </c>
    </row>
    <row r="304" spans="1:14" ht="25.5" x14ac:dyDescent="0.25">
      <c r="A304" s="243"/>
      <c r="B304" s="7"/>
      <c r="C304" s="27"/>
      <c r="D304" s="27" t="s">
        <v>17</v>
      </c>
      <c r="E304" s="28" t="s">
        <v>18</v>
      </c>
      <c r="F304" s="29">
        <v>2.2000000000000002</v>
      </c>
      <c r="G304" s="29">
        <f>G305+G306</f>
        <v>186</v>
      </c>
      <c r="H304" s="29">
        <v>188.2</v>
      </c>
      <c r="I304" s="29"/>
      <c r="J304" s="29">
        <v>12.2</v>
      </c>
      <c r="K304" s="29">
        <v>12.2</v>
      </c>
      <c r="L304" s="29"/>
      <c r="M304" s="29"/>
      <c r="N304" s="29">
        <v>0</v>
      </c>
    </row>
    <row r="305" spans="1:14" x14ac:dyDescent="0.25">
      <c r="A305" s="243"/>
      <c r="B305" s="7"/>
      <c r="C305" s="27"/>
      <c r="D305" s="27"/>
      <c r="E305" s="30" t="s">
        <v>192</v>
      </c>
      <c r="F305" s="29"/>
      <c r="G305" s="29">
        <v>186.3</v>
      </c>
      <c r="H305" s="29">
        <v>186.3</v>
      </c>
      <c r="I305" s="29"/>
      <c r="J305" s="29"/>
      <c r="K305" s="29">
        <v>0</v>
      </c>
      <c r="L305" s="29"/>
      <c r="M305" s="29"/>
      <c r="N305" s="29">
        <v>0</v>
      </c>
    </row>
    <row r="306" spans="1:14" x14ac:dyDescent="0.25">
      <c r="A306" s="243"/>
      <c r="B306" s="7"/>
      <c r="C306" s="27"/>
      <c r="D306" s="27"/>
      <c r="E306" s="30" t="s">
        <v>193</v>
      </c>
      <c r="F306" s="29">
        <v>2.2000000000000002</v>
      </c>
      <c r="G306" s="29">
        <v>-0.3</v>
      </c>
      <c r="H306" s="29">
        <v>1.9</v>
      </c>
      <c r="I306" s="29"/>
      <c r="J306" s="29">
        <v>12.2</v>
      </c>
      <c r="K306" s="29">
        <v>12.2</v>
      </c>
      <c r="L306" s="29"/>
      <c r="M306" s="29"/>
      <c r="N306" s="29">
        <v>0</v>
      </c>
    </row>
    <row r="307" spans="1:14" ht="38.25" x14ac:dyDescent="0.25">
      <c r="A307" s="248"/>
      <c r="B307" s="249"/>
      <c r="C307" s="250" t="s">
        <v>360</v>
      </c>
      <c r="D307" s="275"/>
      <c r="E307" s="251" t="s">
        <v>361</v>
      </c>
      <c r="F307" s="252">
        <f>F308</f>
        <v>0</v>
      </c>
      <c r="G307" s="252"/>
      <c r="H307" s="252">
        <f>H308</f>
        <v>0</v>
      </c>
      <c r="I307" s="252">
        <f>I308</f>
        <v>0</v>
      </c>
      <c r="J307" s="252"/>
      <c r="K307" s="252">
        <f>K308</f>
        <v>0</v>
      </c>
      <c r="L307" s="252">
        <f>L308</f>
        <v>1838.8</v>
      </c>
      <c r="M307" s="252"/>
      <c r="N307" s="252">
        <f>N308</f>
        <v>1838.8</v>
      </c>
    </row>
    <row r="308" spans="1:14" ht="38.25" x14ac:dyDescent="0.25">
      <c r="A308" s="280"/>
      <c r="B308" s="281"/>
      <c r="C308" s="282" t="s">
        <v>362</v>
      </c>
      <c r="D308" s="283"/>
      <c r="E308" s="320" t="s">
        <v>363</v>
      </c>
      <c r="F308" s="285">
        <v>0</v>
      </c>
      <c r="G308" s="285"/>
      <c r="H308" s="285">
        <v>0</v>
      </c>
      <c r="I308" s="285">
        <f t="shared" ref="I308:N311" si="34">I309</f>
        <v>0</v>
      </c>
      <c r="J308" s="285"/>
      <c r="K308" s="285">
        <f t="shared" si="34"/>
        <v>0</v>
      </c>
      <c r="L308" s="285">
        <f t="shared" si="34"/>
        <v>1838.8</v>
      </c>
      <c r="M308" s="285"/>
      <c r="N308" s="285">
        <f t="shared" si="34"/>
        <v>1838.8</v>
      </c>
    </row>
    <row r="309" spans="1:14" ht="39" x14ac:dyDescent="0.25">
      <c r="A309" s="268"/>
      <c r="B309" s="34"/>
      <c r="C309" s="259" t="s">
        <v>437</v>
      </c>
      <c r="D309" s="269"/>
      <c r="E309" s="286" t="s">
        <v>365</v>
      </c>
      <c r="F309" s="261">
        <v>0</v>
      </c>
      <c r="G309" s="261"/>
      <c r="H309" s="261">
        <v>0</v>
      </c>
      <c r="I309" s="321">
        <f t="shared" si="34"/>
        <v>0</v>
      </c>
      <c r="J309" s="321"/>
      <c r="K309" s="321">
        <f t="shared" si="34"/>
        <v>0</v>
      </c>
      <c r="L309" s="321">
        <f t="shared" si="34"/>
        <v>1838.8</v>
      </c>
      <c r="M309" s="321"/>
      <c r="N309" s="321">
        <f t="shared" si="34"/>
        <v>1838.8</v>
      </c>
    </row>
    <row r="310" spans="1:14" ht="39" x14ac:dyDescent="0.25">
      <c r="A310" s="243"/>
      <c r="B310" s="7"/>
      <c r="C310" s="262" t="s">
        <v>364</v>
      </c>
      <c r="D310" s="27"/>
      <c r="E310" s="26" t="s">
        <v>436</v>
      </c>
      <c r="F310" s="29">
        <v>0</v>
      </c>
      <c r="G310" s="29"/>
      <c r="H310" s="29">
        <v>0</v>
      </c>
      <c r="I310" s="29">
        <f t="shared" si="34"/>
        <v>0</v>
      </c>
      <c r="J310" s="29"/>
      <c r="K310" s="29">
        <f t="shared" si="34"/>
        <v>0</v>
      </c>
      <c r="L310" s="29">
        <f t="shared" si="34"/>
        <v>1838.8</v>
      </c>
      <c r="M310" s="29"/>
      <c r="N310" s="29">
        <f t="shared" si="34"/>
        <v>1838.8</v>
      </c>
    </row>
    <row r="311" spans="1:14" ht="26.25" x14ac:dyDescent="0.25">
      <c r="A311" s="243"/>
      <c r="B311" s="7"/>
      <c r="C311" s="262"/>
      <c r="D311" s="32" t="s">
        <v>187</v>
      </c>
      <c r="E311" s="26" t="s">
        <v>188</v>
      </c>
      <c r="F311" s="29">
        <v>0</v>
      </c>
      <c r="G311" s="29"/>
      <c r="H311" s="29">
        <v>0</v>
      </c>
      <c r="I311" s="29">
        <f t="shared" si="34"/>
        <v>0</v>
      </c>
      <c r="J311" s="29"/>
      <c r="K311" s="29">
        <f t="shared" si="34"/>
        <v>0</v>
      </c>
      <c r="L311" s="29">
        <f t="shared" si="34"/>
        <v>1838.8</v>
      </c>
      <c r="M311" s="29"/>
      <c r="N311" s="29">
        <f t="shared" si="34"/>
        <v>1838.8</v>
      </c>
    </row>
    <row r="312" spans="1:14" x14ac:dyDescent="0.25">
      <c r="A312" s="243"/>
      <c r="B312" s="7"/>
      <c r="C312" s="262"/>
      <c r="D312" s="27"/>
      <c r="E312" s="30" t="s">
        <v>193</v>
      </c>
      <c r="F312" s="29">
        <v>0</v>
      </c>
      <c r="G312" s="29"/>
      <c r="H312" s="29">
        <v>0</v>
      </c>
      <c r="I312" s="29">
        <v>0</v>
      </c>
      <c r="J312" s="29"/>
      <c r="K312" s="29">
        <v>0</v>
      </c>
      <c r="L312" s="29">
        <v>1838.8</v>
      </c>
      <c r="M312" s="29"/>
      <c r="N312" s="29">
        <v>1838.8</v>
      </c>
    </row>
    <row r="313" spans="1:14" x14ac:dyDescent="0.25">
      <c r="A313" s="243"/>
      <c r="B313" s="7" t="s">
        <v>895</v>
      </c>
      <c r="C313" s="244"/>
      <c r="D313" s="243"/>
      <c r="E313" s="245" t="s">
        <v>896</v>
      </c>
      <c r="F313" s="246">
        <f>F314+F367</f>
        <v>6739.5439999999999</v>
      </c>
      <c r="G313" s="246">
        <f>G314+G367</f>
        <v>634.93299999999999</v>
      </c>
      <c r="H313" s="246">
        <f>H314+H367</f>
        <v>7374.476999999999</v>
      </c>
      <c r="I313" s="246">
        <f>I314+I367</f>
        <v>22700.299999999996</v>
      </c>
      <c r="J313" s="246"/>
      <c r="K313" s="246">
        <f>K314+K367</f>
        <v>22700.299999999996</v>
      </c>
      <c r="L313" s="246">
        <f>L314+L367</f>
        <v>17848.5</v>
      </c>
      <c r="M313" s="246"/>
      <c r="N313" s="246">
        <f>N314+N367</f>
        <v>17848.5</v>
      </c>
    </row>
    <row r="314" spans="1:14" ht="25.5" x14ac:dyDescent="0.25">
      <c r="A314" s="243"/>
      <c r="B314" s="27"/>
      <c r="C314" s="244" t="s">
        <v>9</v>
      </c>
      <c r="D314" s="243"/>
      <c r="E314" s="247" t="s">
        <v>10</v>
      </c>
      <c r="F314" s="246">
        <f>F315</f>
        <v>5839.5439999999999</v>
      </c>
      <c r="G314" s="246">
        <f>G315</f>
        <v>634.93299999999999</v>
      </c>
      <c r="H314" s="246">
        <f>H315</f>
        <v>6474.476999999999</v>
      </c>
      <c r="I314" s="246">
        <f>I315</f>
        <v>21720.799999999996</v>
      </c>
      <c r="J314" s="246"/>
      <c r="K314" s="246">
        <f>K315</f>
        <v>21720.799999999996</v>
      </c>
      <c r="L314" s="246">
        <f>L315</f>
        <v>17848.5</v>
      </c>
      <c r="M314" s="246"/>
      <c r="N314" s="246">
        <f>N315</f>
        <v>17848.5</v>
      </c>
    </row>
    <row r="315" spans="1:14" ht="25.5" x14ac:dyDescent="0.25">
      <c r="A315" s="248"/>
      <c r="B315" s="249"/>
      <c r="C315" s="250" t="s">
        <v>261</v>
      </c>
      <c r="D315" s="249"/>
      <c r="E315" s="319" t="s">
        <v>262</v>
      </c>
      <c r="F315" s="252">
        <f>F316+F326+F330</f>
        <v>5839.5439999999999</v>
      </c>
      <c r="G315" s="252">
        <f>G316+G326+G330</f>
        <v>634.93299999999999</v>
      </c>
      <c r="H315" s="252">
        <f>H316+H326+H330</f>
        <v>6474.476999999999</v>
      </c>
      <c r="I315" s="252">
        <f>I330+I316+I327</f>
        <v>21720.799999999996</v>
      </c>
      <c r="J315" s="252"/>
      <c r="K315" s="252">
        <f>K330+K316+K327</f>
        <v>21720.799999999996</v>
      </c>
      <c r="L315" s="252">
        <f>L330+L316+L327</f>
        <v>17848.5</v>
      </c>
      <c r="M315" s="252"/>
      <c r="N315" s="252">
        <f>N330+N316+N327</f>
        <v>17848.5</v>
      </c>
    </row>
    <row r="316" spans="1:14" x14ac:dyDescent="0.25">
      <c r="A316" s="300"/>
      <c r="B316" s="322"/>
      <c r="C316" s="323" t="s">
        <v>263</v>
      </c>
      <c r="D316" s="322"/>
      <c r="E316" s="324" t="s">
        <v>264</v>
      </c>
      <c r="F316" s="376">
        <v>0</v>
      </c>
      <c r="G316" s="376"/>
      <c r="H316" s="376">
        <v>0</v>
      </c>
      <c r="I316" s="376">
        <f>I317</f>
        <v>1681.5</v>
      </c>
      <c r="J316" s="376"/>
      <c r="K316" s="376">
        <f>K317</f>
        <v>1681.5</v>
      </c>
      <c r="L316" s="376">
        <f>L317</f>
        <v>0</v>
      </c>
      <c r="M316" s="376"/>
      <c r="N316" s="376">
        <f>N317</f>
        <v>0</v>
      </c>
    </row>
    <row r="317" spans="1:14" ht="26.25" x14ac:dyDescent="0.25">
      <c r="A317" s="326"/>
      <c r="B317" s="326"/>
      <c r="C317" s="31" t="s">
        <v>794</v>
      </c>
      <c r="D317" s="326"/>
      <c r="E317" s="326" t="s">
        <v>795</v>
      </c>
      <c r="F317" s="377">
        <v>0</v>
      </c>
      <c r="G317" s="377"/>
      <c r="H317" s="377">
        <v>0</v>
      </c>
      <c r="I317" s="378">
        <f>I320+I323</f>
        <v>1681.5</v>
      </c>
      <c r="J317" s="378"/>
      <c r="K317" s="378">
        <f>K320+K323</f>
        <v>1681.5</v>
      </c>
      <c r="L317" s="377">
        <v>0</v>
      </c>
      <c r="M317" s="378"/>
      <c r="N317" s="377">
        <v>0</v>
      </c>
    </row>
    <row r="318" spans="1:14" s="407" customFormat="1" ht="26.25" x14ac:dyDescent="0.25">
      <c r="A318" s="404"/>
      <c r="B318" s="404"/>
      <c r="C318" s="32" t="s">
        <v>808</v>
      </c>
      <c r="D318" s="404"/>
      <c r="E318" s="408" t="s">
        <v>1062</v>
      </c>
      <c r="F318" s="406">
        <f>F320+F323</f>
        <v>0</v>
      </c>
      <c r="G318" s="406"/>
      <c r="H318" s="406">
        <f>H320+H323</f>
        <v>0</v>
      </c>
      <c r="I318" s="406">
        <f>I320+I323</f>
        <v>1681.5</v>
      </c>
      <c r="J318" s="406"/>
      <c r="K318" s="406">
        <f>K320+K323</f>
        <v>1681.5</v>
      </c>
      <c r="L318" s="406">
        <f>L320+L323</f>
        <v>0</v>
      </c>
      <c r="M318" s="406"/>
      <c r="N318" s="406">
        <f>N320+N323</f>
        <v>0</v>
      </c>
    </row>
    <row r="319" spans="1:14" s="407" customFormat="1" x14ac:dyDescent="0.25">
      <c r="A319" s="404"/>
      <c r="B319" s="404"/>
      <c r="C319" s="33"/>
      <c r="D319" s="404"/>
      <c r="E319" s="408" t="s">
        <v>1</v>
      </c>
      <c r="F319" s="405"/>
      <c r="G319" s="405"/>
      <c r="H319" s="405"/>
      <c r="I319" s="406"/>
      <c r="J319" s="406"/>
      <c r="K319" s="406"/>
      <c r="L319" s="405"/>
      <c r="M319" s="406"/>
      <c r="N319" s="405"/>
    </row>
    <row r="320" spans="1:14" x14ac:dyDescent="0.25">
      <c r="A320" s="243"/>
      <c r="B320" s="7"/>
      <c r="C320" s="32"/>
      <c r="D320" s="32"/>
      <c r="E320" s="409" t="s">
        <v>796</v>
      </c>
      <c r="F320" s="410">
        <v>0</v>
      </c>
      <c r="G320" s="410"/>
      <c r="H320" s="410">
        <v>0</v>
      </c>
      <c r="I320" s="410">
        <f>I321</f>
        <v>1420.9</v>
      </c>
      <c r="J320" s="410"/>
      <c r="K320" s="410">
        <f>K321</f>
        <v>1420.9</v>
      </c>
      <c r="L320" s="410">
        <v>0</v>
      </c>
      <c r="M320" s="410"/>
      <c r="N320" s="410">
        <v>0</v>
      </c>
    </row>
    <row r="321" spans="1:14" ht="26.25" x14ac:dyDescent="0.25">
      <c r="A321" s="243"/>
      <c r="B321" s="7"/>
      <c r="C321" s="32"/>
      <c r="D321" s="32" t="s">
        <v>187</v>
      </c>
      <c r="E321" s="26" t="s">
        <v>188</v>
      </c>
      <c r="F321" s="39">
        <v>0</v>
      </c>
      <c r="G321" s="39"/>
      <c r="H321" s="39">
        <v>0</v>
      </c>
      <c r="I321" s="39">
        <f>I322</f>
        <v>1420.9</v>
      </c>
      <c r="J321" s="39"/>
      <c r="K321" s="39">
        <f>K322</f>
        <v>1420.9</v>
      </c>
      <c r="L321" s="39">
        <v>0</v>
      </c>
      <c r="M321" s="39"/>
      <c r="N321" s="39">
        <v>0</v>
      </c>
    </row>
    <row r="322" spans="1:14" x14ac:dyDescent="0.25">
      <c r="A322" s="243"/>
      <c r="B322" s="7"/>
      <c r="C322" s="32"/>
      <c r="D322" s="32"/>
      <c r="E322" s="3" t="s">
        <v>268</v>
      </c>
      <c r="F322" s="39">
        <v>0</v>
      </c>
      <c r="G322" s="39"/>
      <c r="H322" s="39">
        <v>0</v>
      </c>
      <c r="I322" s="39">
        <v>1420.9</v>
      </c>
      <c r="J322" s="39"/>
      <c r="K322" s="39">
        <v>1420.9</v>
      </c>
      <c r="L322" s="39">
        <v>0</v>
      </c>
      <c r="M322" s="39"/>
      <c r="N322" s="39">
        <v>0</v>
      </c>
    </row>
    <row r="323" spans="1:14" ht="39" x14ac:dyDescent="0.25">
      <c r="A323" s="243"/>
      <c r="B323" s="7"/>
      <c r="C323" s="32"/>
      <c r="D323" s="32"/>
      <c r="E323" s="409" t="s">
        <v>1066</v>
      </c>
      <c r="F323" s="410">
        <v>0</v>
      </c>
      <c r="G323" s="410"/>
      <c r="H323" s="410">
        <v>0</v>
      </c>
      <c r="I323" s="410">
        <f>I324</f>
        <v>260.60000000000002</v>
      </c>
      <c r="J323" s="410"/>
      <c r="K323" s="410">
        <f>K324</f>
        <v>260.60000000000002</v>
      </c>
      <c r="L323" s="410">
        <v>0</v>
      </c>
      <c r="M323" s="410"/>
      <c r="N323" s="410">
        <v>0</v>
      </c>
    </row>
    <row r="324" spans="1:14" ht="26.25" x14ac:dyDescent="0.25">
      <c r="A324" s="243"/>
      <c r="B324" s="7"/>
      <c r="C324" s="14"/>
      <c r="D324" s="32" t="s">
        <v>187</v>
      </c>
      <c r="E324" s="26" t="s">
        <v>188</v>
      </c>
      <c r="F324" s="39">
        <v>0</v>
      </c>
      <c r="G324" s="39"/>
      <c r="H324" s="39">
        <v>0</v>
      </c>
      <c r="I324" s="39">
        <f>I325</f>
        <v>260.60000000000002</v>
      </c>
      <c r="J324" s="39"/>
      <c r="K324" s="39">
        <f>K325</f>
        <v>260.60000000000002</v>
      </c>
      <c r="L324" s="39">
        <v>0</v>
      </c>
      <c r="M324" s="39"/>
      <c r="N324" s="39">
        <v>0</v>
      </c>
    </row>
    <row r="325" spans="1:14" x14ac:dyDescent="0.25">
      <c r="A325" s="243"/>
      <c r="B325" s="7"/>
      <c r="C325" s="14"/>
      <c r="D325" s="32"/>
      <c r="E325" s="3" t="s">
        <v>268</v>
      </c>
      <c r="F325" s="29">
        <v>0</v>
      </c>
      <c r="G325" s="29"/>
      <c r="H325" s="29">
        <v>0</v>
      </c>
      <c r="I325" s="39">
        <v>260.60000000000002</v>
      </c>
      <c r="J325" s="39"/>
      <c r="K325" s="39">
        <v>260.60000000000002</v>
      </c>
      <c r="L325" s="29">
        <v>0</v>
      </c>
      <c r="M325" s="39"/>
      <c r="N325" s="29">
        <v>0</v>
      </c>
    </row>
    <row r="326" spans="1:14" ht="25.5" x14ac:dyDescent="0.25">
      <c r="A326" s="280"/>
      <c r="B326" s="281"/>
      <c r="C326" s="282" t="s">
        <v>269</v>
      </c>
      <c r="D326" s="281"/>
      <c r="E326" s="320" t="s">
        <v>270</v>
      </c>
      <c r="F326" s="285">
        <f t="shared" ref="F326:N328" si="35">F327</f>
        <v>695.4</v>
      </c>
      <c r="G326" s="285"/>
      <c r="H326" s="285">
        <f t="shared" si="35"/>
        <v>695.4</v>
      </c>
      <c r="I326" s="285">
        <f t="shared" si="35"/>
        <v>0</v>
      </c>
      <c r="J326" s="285"/>
      <c r="K326" s="285">
        <f t="shared" si="35"/>
        <v>0</v>
      </c>
      <c r="L326" s="285">
        <f t="shared" si="35"/>
        <v>0</v>
      </c>
      <c r="M326" s="285"/>
      <c r="N326" s="285">
        <f t="shared" si="35"/>
        <v>0</v>
      </c>
    </row>
    <row r="327" spans="1:14" x14ac:dyDescent="0.25">
      <c r="A327" s="258"/>
      <c r="B327" s="34"/>
      <c r="C327" s="259" t="s">
        <v>278</v>
      </c>
      <c r="D327" s="269"/>
      <c r="E327" s="267" t="s">
        <v>279</v>
      </c>
      <c r="F327" s="261">
        <f t="shared" si="35"/>
        <v>695.4</v>
      </c>
      <c r="G327" s="261"/>
      <c r="H327" s="261">
        <f t="shared" si="35"/>
        <v>695.4</v>
      </c>
      <c r="I327" s="261">
        <f t="shared" si="35"/>
        <v>0</v>
      </c>
      <c r="J327" s="261"/>
      <c r="K327" s="261">
        <f t="shared" si="35"/>
        <v>0</v>
      </c>
      <c r="L327" s="261">
        <f t="shared" si="35"/>
        <v>0</v>
      </c>
      <c r="M327" s="261"/>
      <c r="N327" s="261">
        <f t="shared" si="35"/>
        <v>0</v>
      </c>
    </row>
    <row r="328" spans="1:14" x14ac:dyDescent="0.25">
      <c r="A328" s="243"/>
      <c r="B328" s="7"/>
      <c r="C328" s="327" t="s">
        <v>282</v>
      </c>
      <c r="D328" s="9"/>
      <c r="E328" s="28" t="s">
        <v>283</v>
      </c>
      <c r="F328" s="8">
        <f t="shared" si="35"/>
        <v>695.4</v>
      </c>
      <c r="G328" s="8"/>
      <c r="H328" s="8">
        <f t="shared" si="35"/>
        <v>695.4</v>
      </c>
      <c r="I328" s="8">
        <f t="shared" si="35"/>
        <v>0</v>
      </c>
      <c r="J328" s="8"/>
      <c r="K328" s="8">
        <f t="shared" si="35"/>
        <v>0</v>
      </c>
      <c r="L328" s="8">
        <f t="shared" si="35"/>
        <v>0</v>
      </c>
      <c r="M328" s="8"/>
      <c r="N328" s="8">
        <f t="shared" si="35"/>
        <v>0</v>
      </c>
    </row>
    <row r="329" spans="1:14" ht="25.5" x14ac:dyDescent="0.25">
      <c r="A329" s="243"/>
      <c r="B329" s="7"/>
      <c r="C329" s="328"/>
      <c r="D329" s="9" t="s">
        <v>17</v>
      </c>
      <c r="E329" s="28" t="s">
        <v>18</v>
      </c>
      <c r="F329" s="8">
        <v>695.4</v>
      </c>
      <c r="G329" s="8"/>
      <c r="H329" s="8">
        <v>695.4</v>
      </c>
      <c r="I329" s="29">
        <v>0</v>
      </c>
      <c r="J329" s="29"/>
      <c r="K329" s="29">
        <v>0</v>
      </c>
      <c r="L329" s="8">
        <v>0</v>
      </c>
      <c r="M329" s="29"/>
      <c r="N329" s="8">
        <v>0</v>
      </c>
    </row>
    <row r="330" spans="1:14" ht="25.5" x14ac:dyDescent="0.25">
      <c r="A330" s="280"/>
      <c r="B330" s="281"/>
      <c r="C330" s="282" t="s">
        <v>292</v>
      </c>
      <c r="D330" s="281"/>
      <c r="E330" s="329" t="s">
        <v>897</v>
      </c>
      <c r="F330" s="285">
        <f>F331+F352</f>
        <v>5144.1440000000002</v>
      </c>
      <c r="G330" s="285">
        <f>G331+G352</f>
        <v>634.93299999999999</v>
      </c>
      <c r="H330" s="285">
        <f>H331+H352</f>
        <v>5779.0769999999993</v>
      </c>
      <c r="I330" s="285">
        <f>I331+I352</f>
        <v>20039.299999999996</v>
      </c>
      <c r="J330" s="285"/>
      <c r="K330" s="285">
        <f>K331+K352</f>
        <v>20039.299999999996</v>
      </c>
      <c r="L330" s="285">
        <f>L331+L352</f>
        <v>17848.5</v>
      </c>
      <c r="M330" s="285"/>
      <c r="N330" s="285">
        <f>N331+N352</f>
        <v>17848.5</v>
      </c>
    </row>
    <row r="331" spans="1:14" ht="39" x14ac:dyDescent="0.25">
      <c r="A331" s="258"/>
      <c r="B331" s="34"/>
      <c r="C331" s="259" t="s">
        <v>294</v>
      </c>
      <c r="D331" s="34"/>
      <c r="E331" s="330" t="s">
        <v>467</v>
      </c>
      <c r="F331" s="261">
        <f>F332+F336+F340+F344+F334+F348</f>
        <v>2492.5439999999999</v>
      </c>
      <c r="G331" s="261">
        <f>G332+G336+G340+G344+G334+G348</f>
        <v>634.93299999999999</v>
      </c>
      <c r="H331" s="261">
        <f>H332+H336+H340+H344+H334+H348</f>
        <v>3127.4769999999999</v>
      </c>
      <c r="I331" s="261">
        <f>I332+I336+I340+I344+I334</f>
        <v>19584.799999999996</v>
      </c>
      <c r="J331" s="261"/>
      <c r="K331" s="261">
        <f>K332+K336+K340+K344+K334</f>
        <v>19584.799999999996</v>
      </c>
      <c r="L331" s="261">
        <f>L332+L336+L340+L344+L334</f>
        <v>17394</v>
      </c>
      <c r="M331" s="261"/>
      <c r="N331" s="261">
        <f>N332+N336+N340+N344+N334</f>
        <v>17394</v>
      </c>
    </row>
    <row r="332" spans="1:14" x14ac:dyDescent="0.25">
      <c r="A332" s="243"/>
      <c r="B332" s="7"/>
      <c r="C332" s="262" t="s">
        <v>465</v>
      </c>
      <c r="D332" s="27"/>
      <c r="E332" s="28" t="s">
        <v>474</v>
      </c>
      <c r="F332" s="8">
        <f>F333</f>
        <v>1337.8</v>
      </c>
      <c r="G332" s="8"/>
      <c r="H332" s="8">
        <f>H333</f>
        <v>1337.8</v>
      </c>
      <c r="I332" s="8">
        <v>454.6</v>
      </c>
      <c r="J332" s="8"/>
      <c r="K332" s="8">
        <v>454.6</v>
      </c>
      <c r="L332" s="8">
        <v>454.6</v>
      </c>
      <c r="M332" s="8"/>
      <c r="N332" s="8">
        <v>454.6</v>
      </c>
    </row>
    <row r="333" spans="1:14" ht="25.5" x14ac:dyDescent="0.25">
      <c r="A333" s="243"/>
      <c r="B333" s="7"/>
      <c r="C333" s="244"/>
      <c r="D333" s="27" t="s">
        <v>17</v>
      </c>
      <c r="E333" s="28" t="s">
        <v>18</v>
      </c>
      <c r="F333" s="29">
        <f>423.5+914.3</f>
        <v>1337.8</v>
      </c>
      <c r="G333" s="29"/>
      <c r="H333" s="29">
        <f>423.5+914.3</f>
        <v>1337.8</v>
      </c>
      <c r="I333" s="8">
        <v>454.6</v>
      </c>
      <c r="J333" s="8"/>
      <c r="K333" s="8">
        <v>454.6</v>
      </c>
      <c r="L333" s="8">
        <v>454.6</v>
      </c>
      <c r="M333" s="8"/>
      <c r="N333" s="8">
        <v>454.6</v>
      </c>
    </row>
    <row r="334" spans="1:14" ht="26.25" x14ac:dyDescent="0.25">
      <c r="A334" s="243"/>
      <c r="B334" s="7"/>
      <c r="C334" s="262" t="s">
        <v>811</v>
      </c>
      <c r="D334" s="27"/>
      <c r="E334" s="6" t="s">
        <v>409</v>
      </c>
      <c r="F334" s="8">
        <f>F335</f>
        <v>543.1</v>
      </c>
      <c r="G334" s="8"/>
      <c r="H334" s="8">
        <f>H335</f>
        <v>543.1</v>
      </c>
      <c r="I334" s="8">
        <f>I335</f>
        <v>543.1</v>
      </c>
      <c r="J334" s="8"/>
      <c r="K334" s="8">
        <f>K335</f>
        <v>543.1</v>
      </c>
      <c r="L334" s="8">
        <f>L335</f>
        <v>543.1</v>
      </c>
      <c r="M334" s="8"/>
      <c r="N334" s="8">
        <f>N335</f>
        <v>543.1</v>
      </c>
    </row>
    <row r="335" spans="1:14" ht="25.5" x14ac:dyDescent="0.25">
      <c r="A335" s="243"/>
      <c r="B335" s="7"/>
      <c r="C335" s="244"/>
      <c r="D335" s="27" t="s">
        <v>17</v>
      </c>
      <c r="E335" s="28" t="s">
        <v>18</v>
      </c>
      <c r="F335" s="8">
        <v>543.1</v>
      </c>
      <c r="G335" s="8"/>
      <c r="H335" s="8">
        <v>543.1</v>
      </c>
      <c r="I335" s="8">
        <v>543.1</v>
      </c>
      <c r="J335" s="8"/>
      <c r="K335" s="8">
        <v>543.1</v>
      </c>
      <c r="L335" s="8">
        <v>543.1</v>
      </c>
      <c r="M335" s="8"/>
      <c r="N335" s="8">
        <v>543.1</v>
      </c>
    </row>
    <row r="336" spans="1:14" ht="26.25" x14ac:dyDescent="0.25">
      <c r="A336" s="243"/>
      <c r="B336" s="7"/>
      <c r="C336" s="27" t="s">
        <v>818</v>
      </c>
      <c r="D336" s="32"/>
      <c r="E336" s="26" t="s">
        <v>819</v>
      </c>
      <c r="F336" s="29">
        <f>SUM(F337)</f>
        <v>0</v>
      </c>
      <c r="G336" s="29"/>
      <c r="H336" s="29">
        <f>SUM(H337)</f>
        <v>0</v>
      </c>
      <c r="I336" s="39">
        <f>SUM(I337)</f>
        <v>17387.099999999999</v>
      </c>
      <c r="J336" s="39"/>
      <c r="K336" s="39">
        <f>SUM(K337)</f>
        <v>17387.099999999999</v>
      </c>
      <c r="L336" s="39">
        <f>SUM(L337)</f>
        <v>16396.300000000003</v>
      </c>
      <c r="M336" s="39"/>
      <c r="N336" s="39">
        <f>SUM(N337)</f>
        <v>16396.300000000003</v>
      </c>
    </row>
    <row r="337" spans="1:14" x14ac:dyDescent="0.25">
      <c r="A337" s="243"/>
      <c r="B337" s="7"/>
      <c r="C337" s="244"/>
      <c r="D337" s="164" t="s">
        <v>32</v>
      </c>
      <c r="E337" s="30" t="s">
        <v>33</v>
      </c>
      <c r="F337" s="29">
        <v>0</v>
      </c>
      <c r="G337" s="29"/>
      <c r="H337" s="29">
        <v>0</v>
      </c>
      <c r="I337" s="39">
        <f>I338+I339</f>
        <v>17387.099999999999</v>
      </c>
      <c r="J337" s="39"/>
      <c r="K337" s="39">
        <f>K338+K339</f>
        <v>17387.099999999999</v>
      </c>
      <c r="L337" s="39">
        <f>L338+L339</f>
        <v>16396.300000000003</v>
      </c>
      <c r="M337" s="39"/>
      <c r="N337" s="39">
        <f>N338+N339</f>
        <v>16396.300000000003</v>
      </c>
    </row>
    <row r="338" spans="1:14" x14ac:dyDescent="0.25">
      <c r="A338" s="243"/>
      <c r="B338" s="7"/>
      <c r="C338" s="244"/>
      <c r="D338" s="27"/>
      <c r="E338" s="26" t="s">
        <v>256</v>
      </c>
      <c r="F338" s="29">
        <v>0</v>
      </c>
      <c r="G338" s="29"/>
      <c r="H338" s="29">
        <v>0</v>
      </c>
      <c r="I338" s="39">
        <v>13040.3</v>
      </c>
      <c r="J338" s="39"/>
      <c r="K338" s="39">
        <v>13040.3</v>
      </c>
      <c r="L338" s="39">
        <v>12297.2</v>
      </c>
      <c r="M338" s="39"/>
      <c r="N338" s="39">
        <v>12297.2</v>
      </c>
    </row>
    <row r="339" spans="1:14" x14ac:dyDescent="0.25">
      <c r="A339" s="243"/>
      <c r="B339" s="7"/>
      <c r="C339" s="244"/>
      <c r="D339" s="27"/>
      <c r="E339" s="26" t="s">
        <v>193</v>
      </c>
      <c r="F339" s="29">
        <v>0</v>
      </c>
      <c r="G339" s="29"/>
      <c r="H339" s="29">
        <v>0</v>
      </c>
      <c r="I339" s="39">
        <v>4346.8</v>
      </c>
      <c r="J339" s="39"/>
      <c r="K339" s="39">
        <v>4346.8</v>
      </c>
      <c r="L339" s="39">
        <v>4099.1000000000004</v>
      </c>
      <c r="M339" s="39"/>
      <c r="N339" s="39">
        <v>4099.1000000000004</v>
      </c>
    </row>
    <row r="340" spans="1:14" ht="26.25" x14ac:dyDescent="0.25">
      <c r="A340" s="243"/>
      <c r="B340" s="7"/>
      <c r="C340" s="273" t="s">
        <v>448</v>
      </c>
      <c r="D340" s="32"/>
      <c r="E340" s="26" t="s">
        <v>452</v>
      </c>
      <c r="F340" s="39">
        <f>F341</f>
        <v>400</v>
      </c>
      <c r="G340" s="39"/>
      <c r="H340" s="39">
        <f>H341</f>
        <v>400</v>
      </c>
      <c r="I340" s="39">
        <f>I341</f>
        <v>0</v>
      </c>
      <c r="J340" s="39"/>
      <c r="K340" s="39">
        <f>K341</f>
        <v>0</v>
      </c>
      <c r="L340" s="39">
        <f>L341</f>
        <v>0</v>
      </c>
      <c r="M340" s="39"/>
      <c r="N340" s="39">
        <f>N341</f>
        <v>0</v>
      </c>
    </row>
    <row r="341" spans="1:14" ht="26.25" x14ac:dyDescent="0.25">
      <c r="A341" s="243"/>
      <c r="B341" s="7"/>
      <c r="C341" s="331"/>
      <c r="D341" s="32" t="s">
        <v>17</v>
      </c>
      <c r="E341" s="26" t="s">
        <v>18</v>
      </c>
      <c r="F341" s="39">
        <v>400</v>
      </c>
      <c r="G341" s="39"/>
      <c r="H341" s="39">
        <v>400</v>
      </c>
      <c r="I341" s="39">
        <v>0</v>
      </c>
      <c r="J341" s="39"/>
      <c r="K341" s="39">
        <v>0</v>
      </c>
      <c r="L341" s="39">
        <v>0</v>
      </c>
      <c r="M341" s="39"/>
      <c r="N341" s="39">
        <v>0</v>
      </c>
    </row>
    <row r="342" spans="1:14" x14ac:dyDescent="0.25">
      <c r="A342" s="243"/>
      <c r="B342" s="7"/>
      <c r="C342" s="331"/>
      <c r="D342" s="32"/>
      <c r="E342" s="26" t="s">
        <v>256</v>
      </c>
      <c r="F342" s="39">
        <v>380</v>
      </c>
      <c r="G342" s="39"/>
      <c r="H342" s="39">
        <v>380</v>
      </c>
      <c r="I342" s="39">
        <v>0</v>
      </c>
      <c r="J342" s="39"/>
      <c r="K342" s="39">
        <v>0</v>
      </c>
      <c r="L342" s="39">
        <v>0</v>
      </c>
      <c r="M342" s="39"/>
      <c r="N342" s="39">
        <v>0</v>
      </c>
    </row>
    <row r="343" spans="1:14" x14ac:dyDescent="0.25">
      <c r="A343" s="243"/>
      <c r="B343" s="7"/>
      <c r="C343" s="331"/>
      <c r="D343" s="32"/>
      <c r="E343" s="26" t="s">
        <v>193</v>
      </c>
      <c r="F343" s="39">
        <v>20</v>
      </c>
      <c r="G343" s="39"/>
      <c r="H343" s="39">
        <v>20</v>
      </c>
      <c r="I343" s="39">
        <v>0</v>
      </c>
      <c r="J343" s="39"/>
      <c r="K343" s="39">
        <v>0</v>
      </c>
      <c r="L343" s="39"/>
      <c r="M343" s="39"/>
      <c r="N343" s="39"/>
    </row>
    <row r="344" spans="1:14" ht="26.25" x14ac:dyDescent="0.25">
      <c r="A344" s="243"/>
      <c r="B344" s="7"/>
      <c r="C344" s="273" t="s">
        <v>449</v>
      </c>
      <c r="D344" s="32"/>
      <c r="E344" s="26" t="s">
        <v>450</v>
      </c>
      <c r="F344" s="39">
        <v>0</v>
      </c>
      <c r="G344" s="39"/>
      <c r="H344" s="39">
        <v>0</v>
      </c>
      <c r="I344" s="39">
        <f>I345</f>
        <v>1200</v>
      </c>
      <c r="J344" s="39"/>
      <c r="K344" s="39">
        <f>K345</f>
        <v>1200</v>
      </c>
      <c r="L344" s="39">
        <f>L345</f>
        <v>0</v>
      </c>
      <c r="M344" s="39"/>
      <c r="N344" s="39">
        <f>N345</f>
        <v>0</v>
      </c>
    </row>
    <row r="345" spans="1:14" ht="26.25" x14ac:dyDescent="0.25">
      <c r="A345" s="243"/>
      <c r="B345" s="7"/>
      <c r="C345" s="331"/>
      <c r="D345" s="32" t="s">
        <v>17</v>
      </c>
      <c r="E345" s="26" t="s">
        <v>18</v>
      </c>
      <c r="F345" s="39">
        <v>0</v>
      </c>
      <c r="G345" s="39"/>
      <c r="H345" s="39">
        <v>0</v>
      </c>
      <c r="I345" s="39">
        <v>1200</v>
      </c>
      <c r="J345" s="39"/>
      <c r="K345" s="39">
        <v>1200</v>
      </c>
      <c r="L345" s="39">
        <v>0</v>
      </c>
      <c r="M345" s="39"/>
      <c r="N345" s="39">
        <v>0</v>
      </c>
    </row>
    <row r="346" spans="1:14" x14ac:dyDescent="0.25">
      <c r="A346" s="243"/>
      <c r="B346" s="7"/>
      <c r="C346" s="331"/>
      <c r="D346" s="32"/>
      <c r="E346" s="26" t="s">
        <v>256</v>
      </c>
      <c r="F346" s="39">
        <v>0</v>
      </c>
      <c r="G346" s="39"/>
      <c r="H346" s="39">
        <v>0</v>
      </c>
      <c r="I346" s="39">
        <v>1140</v>
      </c>
      <c r="J346" s="39"/>
      <c r="K346" s="39">
        <v>1140</v>
      </c>
      <c r="L346" s="39">
        <v>0</v>
      </c>
      <c r="M346" s="39"/>
      <c r="N346" s="39">
        <v>0</v>
      </c>
    </row>
    <row r="347" spans="1:14" x14ac:dyDescent="0.25">
      <c r="A347" s="243"/>
      <c r="B347" s="7"/>
      <c r="C347" s="331"/>
      <c r="D347" s="32"/>
      <c r="E347" s="28" t="s">
        <v>193</v>
      </c>
      <c r="F347" s="39"/>
      <c r="G347" s="39"/>
      <c r="H347" s="39">
        <v>0</v>
      </c>
      <c r="I347" s="39">
        <v>60</v>
      </c>
      <c r="J347" s="39"/>
      <c r="K347" s="39">
        <v>60</v>
      </c>
      <c r="L347" s="39">
        <v>0</v>
      </c>
      <c r="M347" s="39"/>
      <c r="N347" s="39">
        <v>0</v>
      </c>
    </row>
    <row r="348" spans="1:14" ht="39" x14ac:dyDescent="0.25">
      <c r="A348" s="243"/>
      <c r="B348" s="7"/>
      <c r="C348" s="199" t="s">
        <v>1098</v>
      </c>
      <c r="D348" s="164"/>
      <c r="E348" s="2" t="s">
        <v>1099</v>
      </c>
      <c r="F348" s="167">
        <f>F349</f>
        <v>211.64400000000001</v>
      </c>
      <c r="G348" s="167">
        <f>G349</f>
        <v>634.93299999999999</v>
      </c>
      <c r="H348" s="167">
        <f>H349</f>
        <v>846.577</v>
      </c>
      <c r="I348" s="39"/>
      <c r="J348" s="39"/>
      <c r="K348" s="39">
        <v>0</v>
      </c>
      <c r="L348" s="39"/>
      <c r="M348" s="39"/>
      <c r="N348" s="39">
        <v>0</v>
      </c>
    </row>
    <row r="349" spans="1:14" ht="26.25" x14ac:dyDescent="0.25">
      <c r="A349" s="243"/>
      <c r="B349" s="7"/>
      <c r="C349" s="165"/>
      <c r="D349" s="164" t="s">
        <v>17</v>
      </c>
      <c r="E349" s="166" t="s">
        <v>18</v>
      </c>
      <c r="F349" s="167">
        <f>F350+F351</f>
        <v>211.64400000000001</v>
      </c>
      <c r="G349" s="167">
        <f>G350+G351</f>
        <v>634.93299999999999</v>
      </c>
      <c r="H349" s="167">
        <f>H350+H351</f>
        <v>846.577</v>
      </c>
      <c r="I349" s="39"/>
      <c r="J349" s="39"/>
      <c r="K349" s="39">
        <v>0</v>
      </c>
      <c r="L349" s="39"/>
      <c r="M349" s="39"/>
      <c r="N349" s="39">
        <v>0</v>
      </c>
    </row>
    <row r="350" spans="1:14" x14ac:dyDescent="0.25">
      <c r="A350" s="243"/>
      <c r="B350" s="7"/>
      <c r="C350" s="165"/>
      <c r="D350" s="164"/>
      <c r="E350" s="166" t="s">
        <v>256</v>
      </c>
      <c r="F350" s="167"/>
      <c r="G350" s="167">
        <v>634.93299999999999</v>
      </c>
      <c r="H350" s="167">
        <f>G350</f>
        <v>634.93299999999999</v>
      </c>
      <c r="I350" s="39"/>
      <c r="J350" s="39"/>
      <c r="K350" s="39">
        <v>0</v>
      </c>
      <c r="L350" s="39"/>
      <c r="M350" s="39"/>
      <c r="N350" s="39">
        <v>0</v>
      </c>
    </row>
    <row r="351" spans="1:14" x14ac:dyDescent="0.25">
      <c r="A351" s="243"/>
      <c r="B351" s="7"/>
      <c r="C351" s="165"/>
      <c r="D351" s="164"/>
      <c r="E351" s="166" t="s">
        <v>193</v>
      </c>
      <c r="F351" s="167">
        <v>211.64400000000001</v>
      </c>
      <c r="G351" s="167"/>
      <c r="H351" s="167">
        <v>211.64400000000001</v>
      </c>
      <c r="I351" s="39"/>
      <c r="J351" s="39"/>
      <c r="K351" s="39">
        <v>0</v>
      </c>
      <c r="L351" s="39"/>
      <c r="M351" s="39"/>
      <c r="N351" s="39">
        <v>0</v>
      </c>
    </row>
    <row r="352" spans="1:14" ht="25.5" x14ac:dyDescent="0.25">
      <c r="A352" s="258"/>
      <c r="B352" s="34"/>
      <c r="C352" s="259" t="s">
        <v>480</v>
      </c>
      <c r="D352" s="34"/>
      <c r="E352" s="267" t="s">
        <v>481</v>
      </c>
      <c r="F352" s="261">
        <f>F353+F355+F361+F364+F357</f>
        <v>2651.6</v>
      </c>
      <c r="G352" s="261">
        <f>G353+G355+G361+G364+G357</f>
        <v>0</v>
      </c>
      <c r="H352" s="261">
        <f>H353+H355+H361+H364+H357</f>
        <v>2651.6</v>
      </c>
      <c r="I352" s="261">
        <f>I353+I355</f>
        <v>454.5</v>
      </c>
      <c r="J352" s="261"/>
      <c r="K352" s="261">
        <f>K353+K355</f>
        <v>454.5</v>
      </c>
      <c r="L352" s="261">
        <f>L353+L355</f>
        <v>454.5</v>
      </c>
      <c r="M352" s="261"/>
      <c r="N352" s="261">
        <f>N353+N355</f>
        <v>454.5</v>
      </c>
    </row>
    <row r="353" spans="1:14" ht="25.5" x14ac:dyDescent="0.25">
      <c r="A353" s="243"/>
      <c r="B353" s="7"/>
      <c r="C353" s="273" t="s">
        <v>493</v>
      </c>
      <c r="D353" s="27"/>
      <c r="E353" s="28" t="s">
        <v>472</v>
      </c>
      <c r="F353" s="29">
        <f>F354</f>
        <v>471.9</v>
      </c>
      <c r="G353" s="29">
        <f>G354</f>
        <v>0</v>
      </c>
      <c r="H353" s="29">
        <f>H354</f>
        <v>471.9</v>
      </c>
      <c r="I353" s="29">
        <v>454.5</v>
      </c>
      <c r="J353" s="29"/>
      <c r="K353" s="29">
        <v>454.5</v>
      </c>
      <c r="L353" s="29">
        <v>454.5</v>
      </c>
      <c r="M353" s="29"/>
      <c r="N353" s="29">
        <v>454.5</v>
      </c>
    </row>
    <row r="354" spans="1:14" ht="25.5" x14ac:dyDescent="0.25">
      <c r="A354" s="243"/>
      <c r="B354" s="7"/>
      <c r="C354" s="331"/>
      <c r="D354" s="27" t="s">
        <v>17</v>
      </c>
      <c r="E354" s="28" t="s">
        <v>18</v>
      </c>
      <c r="F354" s="29">
        <v>471.9</v>
      </c>
      <c r="G354" s="29"/>
      <c r="H354" s="29">
        <f>SUM(F354:G354)</f>
        <v>471.9</v>
      </c>
      <c r="I354" s="29">
        <v>454.5</v>
      </c>
      <c r="J354" s="29"/>
      <c r="K354" s="29">
        <v>454.5</v>
      </c>
      <c r="L354" s="29">
        <v>454.5</v>
      </c>
      <c r="M354" s="29"/>
      <c r="N354" s="29">
        <v>454.5</v>
      </c>
    </row>
    <row r="355" spans="1:14" x14ac:dyDescent="0.25">
      <c r="A355" s="243"/>
      <c r="B355" s="7"/>
      <c r="C355" s="164" t="s">
        <v>812</v>
      </c>
      <c r="D355" s="199"/>
      <c r="E355" s="195" t="s">
        <v>1058</v>
      </c>
      <c r="F355" s="167">
        <f>F356</f>
        <v>526.1</v>
      </c>
      <c r="G355" s="167"/>
      <c r="H355" s="167">
        <v>526.1</v>
      </c>
      <c r="I355" s="29">
        <v>0</v>
      </c>
      <c r="J355" s="29"/>
      <c r="K355" s="29">
        <v>0</v>
      </c>
      <c r="L355" s="29">
        <v>0</v>
      </c>
      <c r="M355" s="29"/>
      <c r="N355" s="29">
        <v>0</v>
      </c>
    </row>
    <row r="356" spans="1:14" ht="25.5" x14ac:dyDescent="0.25">
      <c r="A356" s="243"/>
      <c r="B356" s="7"/>
      <c r="C356" s="164"/>
      <c r="D356" s="181" t="s">
        <v>17</v>
      </c>
      <c r="E356" s="182" t="s">
        <v>188</v>
      </c>
      <c r="F356" s="167">
        <v>526.1</v>
      </c>
      <c r="G356" s="167"/>
      <c r="H356" s="167">
        <v>526.1</v>
      </c>
      <c r="I356" s="29">
        <v>0</v>
      </c>
      <c r="J356" s="29"/>
      <c r="K356" s="29">
        <v>0</v>
      </c>
      <c r="L356" s="29">
        <v>0</v>
      </c>
      <c r="M356" s="29"/>
      <c r="N356" s="29">
        <v>0</v>
      </c>
    </row>
    <row r="357" spans="1:14" ht="51.75" x14ac:dyDescent="0.25">
      <c r="A357" s="243"/>
      <c r="B357" s="7"/>
      <c r="C357" s="164" t="s">
        <v>1114</v>
      </c>
      <c r="D357" s="199"/>
      <c r="E357" s="6" t="s">
        <v>1113</v>
      </c>
      <c r="F357" s="167">
        <f>F358</f>
        <v>1197.0999999999999</v>
      </c>
      <c r="G357" s="167"/>
      <c r="H357" s="220">
        <f>H358</f>
        <v>1197.0999999999999</v>
      </c>
      <c r="I357" s="29">
        <v>0</v>
      </c>
      <c r="J357" s="29"/>
      <c r="K357" s="29">
        <v>0</v>
      </c>
      <c r="L357" s="29">
        <v>0</v>
      </c>
      <c r="M357" s="29"/>
      <c r="N357" s="29">
        <v>0</v>
      </c>
    </row>
    <row r="358" spans="1:14" ht="25.5" x14ac:dyDescent="0.25">
      <c r="A358" s="243"/>
      <c r="B358" s="7"/>
      <c r="C358" s="164"/>
      <c r="D358" s="181" t="s">
        <v>187</v>
      </c>
      <c r="E358" s="182" t="s">
        <v>188</v>
      </c>
      <c r="F358" s="167">
        <f>F359+F360</f>
        <v>1197.0999999999999</v>
      </c>
      <c r="G358" s="167"/>
      <c r="H358" s="220">
        <f>H359+H360</f>
        <v>1197.0999999999999</v>
      </c>
      <c r="I358" s="29">
        <v>0</v>
      </c>
      <c r="J358" s="29"/>
      <c r="K358" s="29">
        <v>0</v>
      </c>
      <c r="L358" s="29">
        <v>0</v>
      </c>
      <c r="M358" s="29"/>
      <c r="N358" s="29">
        <v>0</v>
      </c>
    </row>
    <row r="359" spans="1:14" x14ac:dyDescent="0.25">
      <c r="A359" s="243"/>
      <c r="B359" s="7"/>
      <c r="C359" s="164"/>
      <c r="D359" s="181"/>
      <c r="E359" s="26" t="s">
        <v>256</v>
      </c>
      <c r="F359" s="167">
        <v>1197</v>
      </c>
      <c r="G359" s="167"/>
      <c r="H359" s="220">
        <v>1197</v>
      </c>
      <c r="I359" s="29"/>
      <c r="J359" s="29"/>
      <c r="K359" s="29">
        <v>0</v>
      </c>
      <c r="L359" s="29"/>
      <c r="M359" s="29"/>
      <c r="N359" s="29">
        <v>0</v>
      </c>
    </row>
    <row r="360" spans="1:14" x14ac:dyDescent="0.25">
      <c r="A360" s="243"/>
      <c r="B360" s="7"/>
      <c r="C360" s="164"/>
      <c r="D360" s="181"/>
      <c r="E360" s="214" t="s">
        <v>193</v>
      </c>
      <c r="F360" s="167">
        <v>0.1</v>
      </c>
      <c r="G360" s="167"/>
      <c r="H360" s="220">
        <v>0.1</v>
      </c>
      <c r="I360" s="29">
        <v>0</v>
      </c>
      <c r="J360" s="29"/>
      <c r="K360" s="29">
        <v>0</v>
      </c>
      <c r="L360" s="29">
        <v>0</v>
      </c>
      <c r="M360" s="29"/>
      <c r="N360" s="29">
        <v>0</v>
      </c>
    </row>
    <row r="361" spans="1:14" ht="38.25" x14ac:dyDescent="0.25">
      <c r="A361" s="243"/>
      <c r="B361" s="7"/>
      <c r="C361" s="164" t="s">
        <v>1055</v>
      </c>
      <c r="D361" s="199"/>
      <c r="E361" s="195" t="s">
        <v>1059</v>
      </c>
      <c r="F361" s="167">
        <f>F362</f>
        <v>250</v>
      </c>
      <c r="G361" s="167"/>
      <c r="H361" s="220">
        <f>H362</f>
        <v>250</v>
      </c>
      <c r="I361" s="29">
        <v>0</v>
      </c>
      <c r="J361" s="29"/>
      <c r="K361" s="29">
        <v>0</v>
      </c>
      <c r="L361" s="29">
        <v>0</v>
      </c>
      <c r="M361" s="29"/>
      <c r="N361" s="29">
        <v>0</v>
      </c>
    </row>
    <row r="362" spans="1:14" ht="25.5" x14ac:dyDescent="0.25">
      <c r="A362" s="243"/>
      <c r="B362" s="7"/>
      <c r="C362" s="164"/>
      <c r="D362" s="181" t="s">
        <v>187</v>
      </c>
      <c r="E362" s="182" t="s">
        <v>188</v>
      </c>
      <c r="F362" s="167">
        <v>250</v>
      </c>
      <c r="G362" s="167"/>
      <c r="H362" s="167">
        <v>250</v>
      </c>
      <c r="I362" s="29">
        <v>0</v>
      </c>
      <c r="J362" s="29"/>
      <c r="K362" s="29">
        <v>0</v>
      </c>
      <c r="L362" s="29">
        <v>0</v>
      </c>
      <c r="M362" s="29"/>
      <c r="N362" s="29">
        <v>0</v>
      </c>
    </row>
    <row r="363" spans="1:14" x14ac:dyDescent="0.25">
      <c r="A363" s="243"/>
      <c r="B363" s="7"/>
      <c r="C363" s="164"/>
      <c r="D363" s="181"/>
      <c r="E363" s="214" t="s">
        <v>193</v>
      </c>
      <c r="F363" s="167">
        <v>250</v>
      </c>
      <c r="G363" s="167"/>
      <c r="H363" s="167">
        <v>250</v>
      </c>
      <c r="I363" s="29">
        <v>0</v>
      </c>
      <c r="J363" s="29"/>
      <c r="K363" s="29">
        <v>0</v>
      </c>
      <c r="L363" s="29">
        <v>0</v>
      </c>
      <c r="M363" s="29"/>
      <c r="N363" s="29">
        <v>0</v>
      </c>
    </row>
    <row r="364" spans="1:14" ht="25.5" x14ac:dyDescent="0.25">
      <c r="A364" s="243"/>
      <c r="B364" s="7"/>
      <c r="C364" s="164" t="s">
        <v>1056</v>
      </c>
      <c r="D364" s="199"/>
      <c r="E364" s="195" t="s">
        <v>1057</v>
      </c>
      <c r="F364" s="167">
        <f t="shared" ref="F364:H365" si="36">F365</f>
        <v>206.5</v>
      </c>
      <c r="G364" s="167"/>
      <c r="H364" s="167">
        <f t="shared" si="36"/>
        <v>206.5</v>
      </c>
      <c r="I364" s="29">
        <v>0</v>
      </c>
      <c r="J364" s="29"/>
      <c r="K364" s="29">
        <v>0</v>
      </c>
      <c r="L364" s="29">
        <v>0</v>
      </c>
      <c r="M364" s="29"/>
      <c r="N364" s="29">
        <v>0</v>
      </c>
    </row>
    <row r="365" spans="1:14" ht="25.5" x14ac:dyDescent="0.25">
      <c r="A365" s="243"/>
      <c r="B365" s="7"/>
      <c r="C365" s="164"/>
      <c r="D365" s="181" t="s">
        <v>17</v>
      </c>
      <c r="E365" s="195" t="s">
        <v>18</v>
      </c>
      <c r="F365" s="167">
        <f t="shared" si="36"/>
        <v>206.5</v>
      </c>
      <c r="G365" s="167"/>
      <c r="H365" s="167">
        <f t="shared" si="36"/>
        <v>206.5</v>
      </c>
      <c r="I365" s="29">
        <v>0</v>
      </c>
      <c r="J365" s="29"/>
      <c r="K365" s="29">
        <v>0</v>
      </c>
      <c r="L365" s="29">
        <v>0</v>
      </c>
      <c r="M365" s="29"/>
      <c r="N365" s="29">
        <v>0</v>
      </c>
    </row>
    <row r="366" spans="1:14" x14ac:dyDescent="0.25">
      <c r="A366" s="243"/>
      <c r="B366" s="7"/>
      <c r="C366" s="164"/>
      <c r="D366" s="181"/>
      <c r="E366" s="214" t="s">
        <v>193</v>
      </c>
      <c r="F366" s="167">
        <v>206.5</v>
      </c>
      <c r="G366" s="167"/>
      <c r="H366" s="167">
        <f>SUM(F366:G366)</f>
        <v>206.5</v>
      </c>
      <c r="I366" s="29">
        <v>0</v>
      </c>
      <c r="J366" s="29"/>
      <c r="K366" s="29">
        <v>0</v>
      </c>
      <c r="L366" s="29">
        <v>0</v>
      </c>
      <c r="M366" s="29"/>
      <c r="N366" s="29">
        <v>0</v>
      </c>
    </row>
    <row r="367" spans="1:14" x14ac:dyDescent="0.25">
      <c r="A367" s="243"/>
      <c r="B367" s="7"/>
      <c r="C367" s="244" t="s">
        <v>844</v>
      </c>
      <c r="D367" s="7"/>
      <c r="E367" s="245" t="s">
        <v>1187</v>
      </c>
      <c r="F367" s="246">
        <f>F368</f>
        <v>900</v>
      </c>
      <c r="G367" s="246"/>
      <c r="H367" s="246">
        <f>H368</f>
        <v>900</v>
      </c>
      <c r="I367" s="246">
        <f>I368</f>
        <v>979.5</v>
      </c>
      <c r="J367" s="246"/>
      <c r="K367" s="246">
        <f>K368</f>
        <v>979.5</v>
      </c>
      <c r="L367" s="246">
        <f>L368</f>
        <v>0</v>
      </c>
      <c r="M367" s="246"/>
      <c r="N367" s="246">
        <f>N368</f>
        <v>0</v>
      </c>
    </row>
    <row r="368" spans="1:14" ht="38.25" x14ac:dyDescent="0.25">
      <c r="A368" s="243"/>
      <c r="B368" s="7"/>
      <c r="C368" s="244" t="s">
        <v>387</v>
      </c>
      <c r="D368" s="7"/>
      <c r="E368" s="245" t="s">
        <v>898</v>
      </c>
      <c r="F368" s="246">
        <f>F369</f>
        <v>900</v>
      </c>
      <c r="G368" s="246"/>
      <c r="H368" s="246">
        <f t="shared" ref="H368:I368" si="37">H369</f>
        <v>900</v>
      </c>
      <c r="I368" s="246">
        <f t="shared" si="37"/>
        <v>979.5</v>
      </c>
      <c r="J368" s="246"/>
      <c r="K368" s="246">
        <f t="shared" ref="K368:L368" si="38">K369</f>
        <v>979.5</v>
      </c>
      <c r="L368" s="246">
        <f t="shared" si="38"/>
        <v>0</v>
      </c>
      <c r="M368" s="246"/>
      <c r="N368" s="246">
        <f>N369</f>
        <v>0</v>
      </c>
    </row>
    <row r="369" spans="1:15" ht="25.5" x14ac:dyDescent="0.25">
      <c r="A369" s="239"/>
      <c r="B369" s="27"/>
      <c r="C369" s="262" t="s">
        <v>403</v>
      </c>
      <c r="D369" s="27"/>
      <c r="E369" s="28" t="s">
        <v>404</v>
      </c>
      <c r="F369" s="29">
        <f>F370</f>
        <v>900</v>
      </c>
      <c r="G369" s="29"/>
      <c r="H369" s="29">
        <f>H370</f>
        <v>900</v>
      </c>
      <c r="I369" s="29">
        <f>I370</f>
        <v>979.5</v>
      </c>
      <c r="J369" s="29"/>
      <c r="K369" s="29">
        <f>K370</f>
        <v>979.5</v>
      </c>
      <c r="L369" s="29">
        <f>L370</f>
        <v>0</v>
      </c>
      <c r="M369" s="29"/>
      <c r="N369" s="29">
        <f>N370</f>
        <v>0</v>
      </c>
    </row>
    <row r="370" spans="1:15" x14ac:dyDescent="0.25">
      <c r="A370" s="239"/>
      <c r="B370" s="27"/>
      <c r="C370" s="262"/>
      <c r="D370" s="27" t="s">
        <v>32</v>
      </c>
      <c r="E370" s="28" t="s">
        <v>33</v>
      </c>
      <c r="F370" s="29">
        <v>900</v>
      </c>
      <c r="G370" s="29"/>
      <c r="H370" s="29">
        <v>900</v>
      </c>
      <c r="I370" s="29">
        <v>979.5</v>
      </c>
      <c r="J370" s="29"/>
      <c r="K370" s="29">
        <v>979.5</v>
      </c>
      <c r="L370" s="29">
        <v>0</v>
      </c>
      <c r="M370" s="29"/>
      <c r="N370" s="29">
        <v>0</v>
      </c>
    </row>
    <row r="371" spans="1:15" ht="19.5" customHeight="1" x14ac:dyDescent="0.25">
      <c r="A371" s="243"/>
      <c r="B371" s="7" t="s">
        <v>899</v>
      </c>
      <c r="C371" s="244"/>
      <c r="D371" s="243"/>
      <c r="E371" s="245" t="s">
        <v>900</v>
      </c>
      <c r="F371" s="246">
        <f t="shared" ref="F371:N372" si="39">F372</f>
        <v>20824.293000000001</v>
      </c>
      <c r="G371" s="246">
        <f t="shared" si="39"/>
        <v>1309.3800000000001</v>
      </c>
      <c r="H371" s="246">
        <f t="shared" si="39"/>
        <v>22133.673000000003</v>
      </c>
      <c r="I371" s="246">
        <f t="shared" si="39"/>
        <v>10384.299999999999</v>
      </c>
      <c r="J371" s="246"/>
      <c r="K371" s="246">
        <f t="shared" si="39"/>
        <v>10384.299999999999</v>
      </c>
      <c r="L371" s="246">
        <f t="shared" si="39"/>
        <v>11178.1</v>
      </c>
      <c r="M371" s="246"/>
      <c r="N371" s="246">
        <f t="shared" si="39"/>
        <v>11178.1</v>
      </c>
    </row>
    <row r="372" spans="1:15" ht="25.5" x14ac:dyDescent="0.25">
      <c r="A372" s="243"/>
      <c r="B372" s="7"/>
      <c r="C372" s="244"/>
      <c r="D372" s="7"/>
      <c r="E372" s="247" t="s">
        <v>10</v>
      </c>
      <c r="F372" s="246">
        <f t="shared" si="39"/>
        <v>20824.293000000001</v>
      </c>
      <c r="G372" s="246">
        <f t="shared" si="39"/>
        <v>1309.3800000000001</v>
      </c>
      <c r="H372" s="246">
        <f t="shared" si="39"/>
        <v>22133.673000000003</v>
      </c>
      <c r="I372" s="246">
        <f t="shared" si="39"/>
        <v>10384.299999999999</v>
      </c>
      <c r="J372" s="246"/>
      <c r="K372" s="246">
        <f t="shared" si="39"/>
        <v>10384.299999999999</v>
      </c>
      <c r="L372" s="246">
        <f t="shared" si="39"/>
        <v>11178.1</v>
      </c>
      <c r="M372" s="246"/>
      <c r="N372" s="246">
        <f t="shared" si="39"/>
        <v>11178.1</v>
      </c>
    </row>
    <row r="373" spans="1:15" ht="25.5" x14ac:dyDescent="0.25">
      <c r="A373" s="248"/>
      <c r="B373" s="249"/>
      <c r="C373" s="250" t="s">
        <v>261</v>
      </c>
      <c r="D373" s="249"/>
      <c r="E373" s="319" t="s">
        <v>262</v>
      </c>
      <c r="F373" s="252">
        <f>F383+F410+F374</f>
        <v>20824.293000000001</v>
      </c>
      <c r="G373" s="252">
        <f>G383+G410+G374</f>
        <v>1309.3800000000001</v>
      </c>
      <c r="H373" s="252">
        <f>H383+H410+H374</f>
        <v>22133.673000000003</v>
      </c>
      <c r="I373" s="252">
        <f>I383+I410+I374</f>
        <v>10384.299999999999</v>
      </c>
      <c r="J373" s="252"/>
      <c r="K373" s="252">
        <f>K383+K410+K374</f>
        <v>10384.299999999999</v>
      </c>
      <c r="L373" s="252">
        <f>L383+L410+L374</f>
        <v>11178.1</v>
      </c>
      <c r="M373" s="252"/>
      <c r="N373" s="252">
        <f>N383+N410+N374</f>
        <v>11178.1</v>
      </c>
    </row>
    <row r="374" spans="1:15" ht="32.25" customHeight="1" x14ac:dyDescent="0.25">
      <c r="A374" s="308"/>
      <c r="B374" s="301"/>
      <c r="C374" s="332" t="s">
        <v>263</v>
      </c>
      <c r="D374" s="333"/>
      <c r="E374" s="334" t="s">
        <v>264</v>
      </c>
      <c r="F374" s="335">
        <f t="shared" ref="F374:N374" si="40">F375</f>
        <v>1117.4000000000001</v>
      </c>
      <c r="G374" s="335"/>
      <c r="H374" s="335">
        <f t="shared" si="40"/>
        <v>1117.4000000000001</v>
      </c>
      <c r="I374" s="335">
        <f t="shared" si="40"/>
        <v>1148.7</v>
      </c>
      <c r="J374" s="335"/>
      <c r="K374" s="335">
        <f t="shared" si="40"/>
        <v>1148.7</v>
      </c>
      <c r="L374" s="335">
        <f t="shared" si="40"/>
        <v>1241.9000000000001</v>
      </c>
      <c r="M374" s="335"/>
      <c r="N374" s="335">
        <f t="shared" si="40"/>
        <v>1241.9000000000001</v>
      </c>
      <c r="O374" s="46"/>
    </row>
    <row r="375" spans="1:15" ht="39" x14ac:dyDescent="0.25">
      <c r="A375" s="258"/>
      <c r="B375" s="34"/>
      <c r="C375" s="316" t="s">
        <v>265</v>
      </c>
      <c r="D375" s="317"/>
      <c r="E375" s="330" t="s">
        <v>266</v>
      </c>
      <c r="F375" s="336">
        <f>F378</f>
        <v>1117.4000000000001</v>
      </c>
      <c r="G375" s="336"/>
      <c r="H375" s="336">
        <f>H378</f>
        <v>1117.4000000000001</v>
      </c>
      <c r="I375" s="336">
        <f>I378</f>
        <v>1148.7</v>
      </c>
      <c r="J375" s="336"/>
      <c r="K375" s="336">
        <f>K378</f>
        <v>1148.7</v>
      </c>
      <c r="L375" s="336">
        <f>L378</f>
        <v>1241.9000000000001</v>
      </c>
      <c r="M375" s="336"/>
      <c r="N375" s="336">
        <f>N378</f>
        <v>1241.9000000000001</v>
      </c>
      <c r="O375" s="46"/>
    </row>
    <row r="376" spans="1:15" ht="25.5" x14ac:dyDescent="0.25">
      <c r="A376" s="239"/>
      <c r="B376" s="27"/>
      <c r="C376" s="327" t="s">
        <v>1094</v>
      </c>
      <c r="D376" s="9"/>
      <c r="E376" s="28" t="s">
        <v>1062</v>
      </c>
      <c r="F376" s="39">
        <f>F378</f>
        <v>1117.4000000000001</v>
      </c>
      <c r="G376" s="39"/>
      <c r="H376" s="39">
        <f>H378</f>
        <v>1117.4000000000001</v>
      </c>
      <c r="I376" s="39">
        <f>I378</f>
        <v>1148.7</v>
      </c>
      <c r="J376" s="411"/>
      <c r="K376" s="39">
        <f>K378</f>
        <v>1148.7</v>
      </c>
      <c r="L376" s="39">
        <f>L378</f>
        <v>1241.9000000000001</v>
      </c>
      <c r="M376" s="411"/>
      <c r="N376" s="39">
        <f>N378</f>
        <v>1241.9000000000001</v>
      </c>
      <c r="O376" s="46"/>
    </row>
    <row r="377" spans="1:15" x14ac:dyDescent="0.25">
      <c r="A377" s="239"/>
      <c r="B377" s="27"/>
      <c r="C377" s="273"/>
      <c r="D377" s="32"/>
      <c r="E377" s="6" t="s">
        <v>1</v>
      </c>
      <c r="F377" s="39"/>
      <c r="G377" s="39"/>
      <c r="H377" s="39"/>
      <c r="I377" s="39"/>
      <c r="J377" s="411"/>
      <c r="K377" s="39"/>
      <c r="L377" s="411"/>
      <c r="M377" s="411"/>
      <c r="N377" s="411"/>
      <c r="O377" s="46"/>
    </row>
    <row r="378" spans="1:15" s="419" customFormat="1" x14ac:dyDescent="0.25">
      <c r="A378" s="412"/>
      <c r="B378" s="413"/>
      <c r="C378" s="414"/>
      <c r="D378" s="415"/>
      <c r="E378" s="416" t="s">
        <v>1064</v>
      </c>
      <c r="F378" s="417">
        <f>F380+F381+F382</f>
        <v>1117.4000000000001</v>
      </c>
      <c r="G378" s="417"/>
      <c r="H378" s="417">
        <f>H380+H381+H382</f>
        <v>1117.4000000000001</v>
      </c>
      <c r="I378" s="417">
        <f>I380+I381+I382</f>
        <v>1148.7</v>
      </c>
      <c r="J378" s="418"/>
      <c r="K378" s="417">
        <f>K380+K381+K382</f>
        <v>1148.7</v>
      </c>
      <c r="L378" s="418">
        <f>L380+L381+L382</f>
        <v>1241.9000000000001</v>
      </c>
      <c r="M378" s="418"/>
      <c r="N378" s="418">
        <f>N380+N381+N382</f>
        <v>1241.9000000000001</v>
      </c>
    </row>
    <row r="379" spans="1:15" ht="26.25" x14ac:dyDescent="0.25">
      <c r="A379" s="243"/>
      <c r="B379" s="7"/>
      <c r="C379" s="327"/>
      <c r="D379" s="14" t="s">
        <v>17</v>
      </c>
      <c r="E379" s="4" t="s">
        <v>18</v>
      </c>
      <c r="F379" s="39">
        <f>F380+F381+F382</f>
        <v>1117.4000000000001</v>
      </c>
      <c r="G379" s="39"/>
      <c r="H379" s="39">
        <f>H380+H381+H382</f>
        <v>1117.4000000000001</v>
      </c>
      <c r="I379" s="39">
        <f>I380+I381+I382</f>
        <v>1148.7</v>
      </c>
      <c r="J379" s="39"/>
      <c r="K379" s="39">
        <f>K380+K381+K382</f>
        <v>1148.7</v>
      </c>
      <c r="L379" s="39">
        <f>L380+L381+L382</f>
        <v>1241.9000000000001</v>
      </c>
      <c r="M379" s="39"/>
      <c r="N379" s="39">
        <f>N380+N381+N382</f>
        <v>1241.9000000000001</v>
      </c>
    </row>
    <row r="380" spans="1:15" x14ac:dyDescent="0.25">
      <c r="A380" s="243"/>
      <c r="B380" s="7"/>
      <c r="C380" s="327"/>
      <c r="D380" s="9"/>
      <c r="E380" s="28" t="s">
        <v>267</v>
      </c>
      <c r="F380" s="167">
        <v>743.1</v>
      </c>
      <c r="G380" s="167"/>
      <c r="H380" s="167">
        <v>743.1</v>
      </c>
      <c r="I380" s="39">
        <v>763.9</v>
      </c>
      <c r="J380" s="39"/>
      <c r="K380" s="39">
        <v>763.9</v>
      </c>
      <c r="L380" s="39">
        <v>825.8</v>
      </c>
      <c r="M380" s="39"/>
      <c r="N380" s="39">
        <v>825.8</v>
      </c>
    </row>
    <row r="381" spans="1:15" x14ac:dyDescent="0.25">
      <c r="A381" s="243"/>
      <c r="B381" s="7"/>
      <c r="C381" s="327"/>
      <c r="D381" s="9"/>
      <c r="E381" s="28" t="s">
        <v>256</v>
      </c>
      <c r="F381" s="167">
        <v>39.1</v>
      </c>
      <c r="G381" s="167"/>
      <c r="H381" s="167">
        <v>39.1</v>
      </c>
      <c r="I381" s="39">
        <v>40.200000000000003</v>
      </c>
      <c r="J381" s="39"/>
      <c r="K381" s="39">
        <v>40.200000000000003</v>
      </c>
      <c r="L381" s="39">
        <v>43.5</v>
      </c>
      <c r="M381" s="39"/>
      <c r="N381" s="39">
        <v>43.5</v>
      </c>
    </row>
    <row r="382" spans="1:15" x14ac:dyDescent="0.25">
      <c r="A382" s="243"/>
      <c r="B382" s="7"/>
      <c r="C382" s="327"/>
      <c r="D382" s="9"/>
      <c r="E382" s="30" t="s">
        <v>193</v>
      </c>
      <c r="F382" s="167">
        <v>335.2</v>
      </c>
      <c r="G382" s="167"/>
      <c r="H382" s="167">
        <v>335.2</v>
      </c>
      <c r="I382" s="39">
        <v>344.6</v>
      </c>
      <c r="J382" s="39"/>
      <c r="K382" s="39">
        <v>344.6</v>
      </c>
      <c r="L382" s="39">
        <v>372.6</v>
      </c>
      <c r="M382" s="39"/>
      <c r="N382" s="39">
        <v>372.6</v>
      </c>
    </row>
    <row r="383" spans="1:15" ht="25.5" x14ac:dyDescent="0.25">
      <c r="A383" s="300"/>
      <c r="B383" s="301"/>
      <c r="C383" s="302" t="s">
        <v>269</v>
      </c>
      <c r="D383" s="301"/>
      <c r="E383" s="303" t="s">
        <v>270</v>
      </c>
      <c r="F383" s="304">
        <f>F384+F388+F405</f>
        <v>10738.16</v>
      </c>
      <c r="G383" s="304">
        <f>G384+G388+G405</f>
        <v>1309.3800000000001</v>
      </c>
      <c r="H383" s="304">
        <f>H384+H388+H405</f>
        <v>12047.54</v>
      </c>
      <c r="I383" s="304">
        <f>I384+I388+I405</f>
        <v>0</v>
      </c>
      <c r="J383" s="304"/>
      <c r="K383" s="304">
        <f>K384+K388+K405</f>
        <v>0</v>
      </c>
      <c r="L383" s="304">
        <f>L384+L388+L405</f>
        <v>0</v>
      </c>
      <c r="M383" s="304"/>
      <c r="N383" s="304">
        <f>N384+N388+N405</f>
        <v>0</v>
      </c>
    </row>
    <row r="384" spans="1:15" ht="38.25" x14ac:dyDescent="0.25">
      <c r="A384" s="258"/>
      <c r="B384" s="34"/>
      <c r="C384" s="259" t="s">
        <v>271</v>
      </c>
      <c r="D384" s="34"/>
      <c r="E384" s="267" t="s">
        <v>272</v>
      </c>
      <c r="F384" s="261">
        <f t="shared" ref="F384:N385" si="41">F385</f>
        <v>1000</v>
      </c>
      <c r="G384" s="261">
        <f t="shared" ref="F384:H386" si="42">G385</f>
        <v>0</v>
      </c>
      <c r="H384" s="261">
        <f t="shared" si="42"/>
        <v>1000</v>
      </c>
      <c r="I384" s="261">
        <f t="shared" si="41"/>
        <v>0</v>
      </c>
      <c r="J384" s="261"/>
      <c r="K384" s="261">
        <f t="shared" si="41"/>
        <v>0</v>
      </c>
      <c r="L384" s="261">
        <f t="shared" si="41"/>
        <v>0</v>
      </c>
      <c r="M384" s="261"/>
      <c r="N384" s="261">
        <f t="shared" si="41"/>
        <v>0</v>
      </c>
    </row>
    <row r="385" spans="1:14" ht="25.5" x14ac:dyDescent="0.25">
      <c r="A385" s="243"/>
      <c r="B385" s="7"/>
      <c r="C385" s="262" t="s">
        <v>273</v>
      </c>
      <c r="D385" s="7"/>
      <c r="E385" s="30" t="s">
        <v>901</v>
      </c>
      <c r="F385" s="29">
        <f t="shared" si="42"/>
        <v>1000</v>
      </c>
      <c r="G385" s="29">
        <f t="shared" si="42"/>
        <v>0</v>
      </c>
      <c r="H385" s="29">
        <f t="shared" si="42"/>
        <v>1000</v>
      </c>
      <c r="I385" s="29">
        <f t="shared" si="41"/>
        <v>0</v>
      </c>
      <c r="J385" s="29"/>
      <c r="K385" s="29">
        <f t="shared" si="41"/>
        <v>0</v>
      </c>
      <c r="L385" s="29">
        <f t="shared" si="41"/>
        <v>0</v>
      </c>
      <c r="M385" s="29"/>
      <c r="N385" s="29">
        <f t="shared" si="41"/>
        <v>0</v>
      </c>
    </row>
    <row r="386" spans="1:14" ht="25.5" x14ac:dyDescent="0.25">
      <c r="A386" s="243"/>
      <c r="B386" s="7"/>
      <c r="C386" s="244"/>
      <c r="D386" s="27" t="s">
        <v>17</v>
      </c>
      <c r="E386" s="28" t="s">
        <v>18</v>
      </c>
      <c r="F386" s="29">
        <f t="shared" si="42"/>
        <v>1000</v>
      </c>
      <c r="G386" s="29">
        <f t="shared" si="42"/>
        <v>0</v>
      </c>
      <c r="H386" s="29">
        <f t="shared" si="42"/>
        <v>1000</v>
      </c>
      <c r="I386" s="29">
        <v>0</v>
      </c>
      <c r="J386" s="29"/>
      <c r="K386" s="29">
        <v>0</v>
      </c>
      <c r="L386" s="29">
        <v>0</v>
      </c>
      <c r="M386" s="29"/>
      <c r="N386" s="29">
        <v>0</v>
      </c>
    </row>
    <row r="387" spans="1:14" x14ac:dyDescent="0.25">
      <c r="A387" s="243"/>
      <c r="B387" s="7"/>
      <c r="C387" s="244"/>
      <c r="D387" s="27"/>
      <c r="E387" s="30" t="s">
        <v>193</v>
      </c>
      <c r="F387" s="29">
        <v>1000</v>
      </c>
      <c r="G387" s="29"/>
      <c r="H387" s="29">
        <v>1000</v>
      </c>
      <c r="I387" s="29"/>
      <c r="J387" s="29"/>
      <c r="K387" s="29">
        <v>0</v>
      </c>
      <c r="L387" s="29"/>
      <c r="M387" s="29"/>
      <c r="N387" s="29">
        <v>0</v>
      </c>
    </row>
    <row r="388" spans="1:14" ht="25.5" x14ac:dyDescent="0.25">
      <c r="A388" s="258"/>
      <c r="B388" s="34"/>
      <c r="C388" s="259" t="s">
        <v>274</v>
      </c>
      <c r="D388" s="34"/>
      <c r="E388" s="267" t="s">
        <v>275</v>
      </c>
      <c r="F388" s="261">
        <f>F389+F401+F403+F397+F399+F393</f>
        <v>7738.16</v>
      </c>
      <c r="G388" s="261">
        <f>G389+G401+G403+G397+G399+G393</f>
        <v>1309.3800000000001</v>
      </c>
      <c r="H388" s="261">
        <f>H389+H401+H403+H397+H399+H393</f>
        <v>9047.5400000000009</v>
      </c>
      <c r="I388" s="261">
        <f>I389+I401</f>
        <v>0</v>
      </c>
      <c r="J388" s="261"/>
      <c r="K388" s="261">
        <f>K389+K401</f>
        <v>0</v>
      </c>
      <c r="L388" s="261">
        <f>L389+L401</f>
        <v>0</v>
      </c>
      <c r="M388" s="261"/>
      <c r="N388" s="261">
        <f>N389+N401</f>
        <v>0</v>
      </c>
    </row>
    <row r="389" spans="1:14" x14ac:dyDescent="0.25">
      <c r="A389" s="243"/>
      <c r="B389" s="10"/>
      <c r="C389" s="327" t="s">
        <v>276</v>
      </c>
      <c r="D389" s="10"/>
      <c r="E389" s="30" t="s">
        <v>902</v>
      </c>
      <c r="F389" s="29">
        <f>F390</f>
        <v>136.46</v>
      </c>
      <c r="G389" s="189">
        <f>G392+G391</f>
        <v>409.38</v>
      </c>
      <c r="H389" s="29">
        <f>H390</f>
        <v>545.84</v>
      </c>
      <c r="I389" s="29">
        <f>I390</f>
        <v>0</v>
      </c>
      <c r="J389" s="29"/>
      <c r="K389" s="29">
        <f>K390</f>
        <v>0</v>
      </c>
      <c r="L389" s="29">
        <f>L390</f>
        <v>0</v>
      </c>
      <c r="M389" s="29"/>
      <c r="N389" s="29">
        <f>N390</f>
        <v>0</v>
      </c>
    </row>
    <row r="390" spans="1:14" ht="25.5" x14ac:dyDescent="0.25">
      <c r="A390" s="243"/>
      <c r="B390" s="10"/>
      <c r="C390" s="328"/>
      <c r="D390" s="9" t="s">
        <v>17</v>
      </c>
      <c r="E390" s="28" t="s">
        <v>18</v>
      </c>
      <c r="F390" s="29">
        <f>F391+F392</f>
        <v>136.46</v>
      </c>
      <c r="G390" s="189">
        <f>SUM(G391:G392)</f>
        <v>409.38</v>
      </c>
      <c r="H390" s="29">
        <f>H391+H392</f>
        <v>545.84</v>
      </c>
      <c r="I390" s="29">
        <v>0</v>
      </c>
      <c r="J390" s="29"/>
      <c r="K390" s="29">
        <v>0</v>
      </c>
      <c r="L390" s="8">
        <f>L391+L392</f>
        <v>0</v>
      </c>
      <c r="M390" s="29"/>
      <c r="N390" s="8">
        <f>N391+N392</f>
        <v>0</v>
      </c>
    </row>
    <row r="391" spans="1:14" x14ac:dyDescent="0.25">
      <c r="A391" s="243"/>
      <c r="B391" s="10"/>
      <c r="C391" s="327"/>
      <c r="D391" s="10"/>
      <c r="E391" s="28" t="s">
        <v>256</v>
      </c>
      <c r="F391" s="29">
        <v>0</v>
      </c>
      <c r="G391" s="189">
        <v>409.38</v>
      </c>
      <c r="H391" s="29">
        <f>F391+G391</f>
        <v>409.38</v>
      </c>
      <c r="I391" s="29">
        <v>0</v>
      </c>
      <c r="J391" s="29"/>
      <c r="K391" s="29">
        <v>0</v>
      </c>
      <c r="L391" s="8">
        <v>0</v>
      </c>
      <c r="M391" s="29"/>
      <c r="N391" s="8">
        <v>0</v>
      </c>
    </row>
    <row r="392" spans="1:14" x14ac:dyDescent="0.25">
      <c r="A392" s="243"/>
      <c r="B392" s="10"/>
      <c r="C392" s="327"/>
      <c r="D392" s="10"/>
      <c r="E392" s="30" t="s">
        <v>193</v>
      </c>
      <c r="F392" s="29">
        <v>136.46</v>
      </c>
      <c r="G392" s="189"/>
      <c r="H392" s="29">
        <f>F392+G392</f>
        <v>136.46</v>
      </c>
      <c r="I392" s="29">
        <v>0</v>
      </c>
      <c r="J392" s="29"/>
      <c r="K392" s="29">
        <v>0</v>
      </c>
      <c r="L392" s="8">
        <v>0</v>
      </c>
      <c r="M392" s="29"/>
      <c r="N392" s="8">
        <v>0</v>
      </c>
    </row>
    <row r="393" spans="1:14" ht="39" x14ac:dyDescent="0.25">
      <c r="A393" s="243"/>
      <c r="B393" s="10"/>
      <c r="C393" s="327" t="s">
        <v>1100</v>
      </c>
      <c r="D393" s="10"/>
      <c r="E393" s="201" t="s">
        <v>277</v>
      </c>
      <c r="F393" s="167">
        <v>300</v>
      </c>
      <c r="G393" s="167">
        <f>G394</f>
        <v>900</v>
      </c>
      <c r="H393" s="167">
        <f>H394</f>
        <v>1200</v>
      </c>
      <c r="I393" s="29">
        <f>I394</f>
        <v>0</v>
      </c>
      <c r="J393" s="29"/>
      <c r="K393" s="29">
        <f>K394</f>
        <v>0</v>
      </c>
      <c r="L393" s="29">
        <f>L394</f>
        <v>0</v>
      </c>
      <c r="M393" s="29"/>
      <c r="N393" s="29">
        <f>N394</f>
        <v>0</v>
      </c>
    </row>
    <row r="394" spans="1:14" ht="26.25" x14ac:dyDescent="0.25">
      <c r="A394" s="243"/>
      <c r="B394" s="10"/>
      <c r="C394" s="328"/>
      <c r="D394" s="9" t="s">
        <v>17</v>
      </c>
      <c r="E394" s="201" t="s">
        <v>18</v>
      </c>
      <c r="F394" s="167">
        <v>300</v>
      </c>
      <c r="G394" s="167">
        <f>G395+G396</f>
        <v>900</v>
      </c>
      <c r="H394" s="167">
        <f>H395+H396</f>
        <v>1200</v>
      </c>
      <c r="I394" s="29">
        <v>0</v>
      </c>
      <c r="J394" s="29"/>
      <c r="K394" s="29">
        <v>0</v>
      </c>
      <c r="L394" s="8">
        <f>L395+L396</f>
        <v>0</v>
      </c>
      <c r="M394" s="29"/>
      <c r="N394" s="8">
        <f>N395+N396</f>
        <v>0</v>
      </c>
    </row>
    <row r="395" spans="1:14" x14ac:dyDescent="0.25">
      <c r="A395" s="243"/>
      <c r="B395" s="10"/>
      <c r="C395" s="327"/>
      <c r="D395" s="10"/>
      <c r="E395" s="212" t="s">
        <v>192</v>
      </c>
      <c r="F395" s="167"/>
      <c r="G395" s="167">
        <v>900</v>
      </c>
      <c r="H395" s="167">
        <v>900</v>
      </c>
      <c r="I395" s="29">
        <v>0</v>
      </c>
      <c r="J395" s="29"/>
      <c r="K395" s="29">
        <v>0</v>
      </c>
      <c r="L395" s="8">
        <v>0</v>
      </c>
      <c r="M395" s="29"/>
      <c r="N395" s="8">
        <v>0</v>
      </c>
    </row>
    <row r="396" spans="1:14" x14ac:dyDescent="0.25">
      <c r="A396" s="243"/>
      <c r="B396" s="10"/>
      <c r="C396" s="327"/>
      <c r="D396" s="10"/>
      <c r="E396" s="212" t="s">
        <v>193</v>
      </c>
      <c r="F396" s="167">
        <v>300</v>
      </c>
      <c r="G396" s="167"/>
      <c r="H396" s="167">
        <v>300</v>
      </c>
      <c r="I396" s="29">
        <v>0</v>
      </c>
      <c r="J396" s="29"/>
      <c r="K396" s="29">
        <v>0</v>
      </c>
      <c r="L396" s="8">
        <v>0</v>
      </c>
      <c r="M396" s="29"/>
      <c r="N396" s="8">
        <v>0</v>
      </c>
    </row>
    <row r="397" spans="1:14" x14ac:dyDescent="0.25">
      <c r="A397" s="243"/>
      <c r="B397" s="10"/>
      <c r="C397" s="327" t="s">
        <v>506</v>
      </c>
      <c r="D397" s="9"/>
      <c r="E397" s="28" t="s">
        <v>903</v>
      </c>
      <c r="F397" s="8">
        <f>F398</f>
        <v>2691.6</v>
      </c>
      <c r="G397" s="8"/>
      <c r="H397" s="8">
        <f>H398</f>
        <v>2691.6</v>
      </c>
      <c r="I397" s="8">
        <v>0</v>
      </c>
      <c r="J397" s="8"/>
      <c r="K397" s="8">
        <v>0</v>
      </c>
      <c r="L397" s="8">
        <v>0</v>
      </c>
      <c r="M397" s="8"/>
      <c r="N397" s="8">
        <v>0</v>
      </c>
    </row>
    <row r="398" spans="1:14" ht="25.5" x14ac:dyDescent="0.25">
      <c r="A398" s="243"/>
      <c r="B398" s="10"/>
      <c r="C398" s="328"/>
      <c r="D398" s="9" t="s">
        <v>17</v>
      </c>
      <c r="E398" s="28" t="s">
        <v>18</v>
      </c>
      <c r="F398" s="8">
        <v>2691.6</v>
      </c>
      <c r="G398" s="8"/>
      <c r="H398" s="8">
        <v>2691.6</v>
      </c>
      <c r="I398" s="8">
        <v>0</v>
      </c>
      <c r="J398" s="8"/>
      <c r="K398" s="8">
        <v>0</v>
      </c>
      <c r="L398" s="8">
        <v>0</v>
      </c>
      <c r="M398" s="8"/>
      <c r="N398" s="8">
        <v>0</v>
      </c>
    </row>
    <row r="399" spans="1:14" ht="25.5" x14ac:dyDescent="0.25">
      <c r="A399" s="243"/>
      <c r="B399" s="10"/>
      <c r="C399" s="327" t="s">
        <v>738</v>
      </c>
      <c r="D399" s="9"/>
      <c r="E399" s="28" t="s">
        <v>797</v>
      </c>
      <c r="F399" s="8">
        <f>F400</f>
        <v>2264</v>
      </c>
      <c r="G399" s="8"/>
      <c r="H399" s="8">
        <f>H400</f>
        <v>2264</v>
      </c>
      <c r="I399" s="8">
        <v>0</v>
      </c>
      <c r="J399" s="8"/>
      <c r="K399" s="8">
        <v>0</v>
      </c>
      <c r="L399" s="8">
        <v>0</v>
      </c>
      <c r="M399" s="8"/>
      <c r="N399" s="8">
        <v>0</v>
      </c>
    </row>
    <row r="400" spans="1:14" ht="25.5" x14ac:dyDescent="0.25">
      <c r="A400" s="243"/>
      <c r="B400" s="10"/>
      <c r="C400" s="328"/>
      <c r="D400" s="9" t="s">
        <v>17</v>
      </c>
      <c r="E400" s="28" t="s">
        <v>18</v>
      </c>
      <c r="F400" s="8">
        <v>2264</v>
      </c>
      <c r="G400" s="8"/>
      <c r="H400" s="8">
        <v>2264</v>
      </c>
      <c r="I400" s="8">
        <v>0</v>
      </c>
      <c r="J400" s="8"/>
      <c r="K400" s="8">
        <v>0</v>
      </c>
      <c r="L400" s="8">
        <v>0</v>
      </c>
      <c r="M400" s="8"/>
      <c r="N400" s="8">
        <v>0</v>
      </c>
    </row>
    <row r="401" spans="1:14" ht="26.25" x14ac:dyDescent="0.25">
      <c r="A401" s="243"/>
      <c r="B401" s="10"/>
      <c r="C401" s="32" t="s">
        <v>809</v>
      </c>
      <c r="D401" s="15"/>
      <c r="E401" s="13" t="s">
        <v>802</v>
      </c>
      <c r="F401" s="29">
        <f>F402</f>
        <v>1746.1</v>
      </c>
      <c r="G401" s="29">
        <f>G402</f>
        <v>0</v>
      </c>
      <c r="H401" s="29">
        <f>H402</f>
        <v>1746.1</v>
      </c>
      <c r="I401" s="29">
        <f>I402</f>
        <v>0</v>
      </c>
      <c r="J401" s="29"/>
      <c r="K401" s="29">
        <f>K402</f>
        <v>0</v>
      </c>
      <c r="L401" s="29">
        <f>L402</f>
        <v>0</v>
      </c>
      <c r="M401" s="29"/>
      <c r="N401" s="29">
        <f>N402</f>
        <v>0</v>
      </c>
    </row>
    <row r="402" spans="1:14" ht="25.5" x14ac:dyDescent="0.25">
      <c r="A402" s="243"/>
      <c r="B402" s="10"/>
      <c r="C402" s="244"/>
      <c r="D402" s="9" t="s">
        <v>17</v>
      </c>
      <c r="E402" s="28" t="s">
        <v>18</v>
      </c>
      <c r="F402" s="8">
        <v>1746.1</v>
      </c>
      <c r="G402" s="8"/>
      <c r="H402" s="8">
        <f>SUM(F402+G402)</f>
        <v>1746.1</v>
      </c>
      <c r="I402" s="8">
        <v>0</v>
      </c>
      <c r="J402" s="8"/>
      <c r="K402" s="8">
        <v>0</v>
      </c>
      <c r="L402" s="8">
        <v>0</v>
      </c>
      <c r="M402" s="8"/>
      <c r="N402" s="8">
        <v>0</v>
      </c>
    </row>
    <row r="403" spans="1:14" ht="39" x14ac:dyDescent="0.25">
      <c r="A403" s="243"/>
      <c r="B403" s="10"/>
      <c r="C403" s="32" t="s">
        <v>810</v>
      </c>
      <c r="D403" s="14"/>
      <c r="E403" s="201" t="s">
        <v>1101</v>
      </c>
      <c r="F403" s="29">
        <f>F404</f>
        <v>600</v>
      </c>
      <c r="G403" s="29"/>
      <c r="H403" s="29">
        <f>H404</f>
        <v>600</v>
      </c>
      <c r="I403" s="8">
        <v>0</v>
      </c>
      <c r="J403" s="8"/>
      <c r="K403" s="8">
        <v>0</v>
      </c>
      <c r="L403" s="8">
        <v>0</v>
      </c>
      <c r="M403" s="8"/>
      <c r="N403" s="8">
        <v>0</v>
      </c>
    </row>
    <row r="404" spans="1:14" ht="26.25" x14ac:dyDescent="0.25">
      <c r="A404" s="243"/>
      <c r="B404" s="10"/>
      <c r="C404" s="15"/>
      <c r="D404" s="14" t="s">
        <v>17</v>
      </c>
      <c r="E404" s="4" t="s">
        <v>18</v>
      </c>
      <c r="F404" s="29">
        <v>600</v>
      </c>
      <c r="G404" s="29"/>
      <c r="H404" s="29">
        <v>600</v>
      </c>
      <c r="I404" s="8">
        <v>0</v>
      </c>
      <c r="J404" s="8"/>
      <c r="K404" s="8">
        <v>0</v>
      </c>
      <c r="L404" s="8">
        <v>0</v>
      </c>
      <c r="M404" s="8"/>
      <c r="N404" s="8">
        <v>0</v>
      </c>
    </row>
    <row r="405" spans="1:14" x14ac:dyDescent="0.25">
      <c r="A405" s="258"/>
      <c r="B405" s="34"/>
      <c r="C405" s="259" t="s">
        <v>278</v>
      </c>
      <c r="D405" s="269"/>
      <c r="E405" s="267" t="s">
        <v>279</v>
      </c>
      <c r="F405" s="261">
        <f>F406+F408</f>
        <v>2000</v>
      </c>
      <c r="G405" s="261"/>
      <c r="H405" s="261">
        <f>H406+H408</f>
        <v>2000</v>
      </c>
      <c r="I405" s="261">
        <f>I406+I408</f>
        <v>0</v>
      </c>
      <c r="J405" s="261"/>
      <c r="K405" s="261">
        <f>K406+K408</f>
        <v>0</v>
      </c>
      <c r="L405" s="261">
        <f>L406+L408</f>
        <v>0</v>
      </c>
      <c r="M405" s="261"/>
      <c r="N405" s="261">
        <f>N406+N408</f>
        <v>0</v>
      </c>
    </row>
    <row r="406" spans="1:14" x14ac:dyDescent="0.25">
      <c r="A406" s="243"/>
      <c r="B406" s="10"/>
      <c r="C406" s="327" t="s">
        <v>280</v>
      </c>
      <c r="D406" s="10"/>
      <c r="E406" s="28" t="s">
        <v>281</v>
      </c>
      <c r="F406" s="8">
        <f>F407</f>
        <v>1000</v>
      </c>
      <c r="G406" s="8"/>
      <c r="H406" s="8">
        <f>H407</f>
        <v>1000</v>
      </c>
      <c r="I406" s="8">
        <f>I407</f>
        <v>0</v>
      </c>
      <c r="J406" s="8"/>
      <c r="K406" s="8">
        <f>K407</f>
        <v>0</v>
      </c>
      <c r="L406" s="8">
        <f>L407</f>
        <v>0</v>
      </c>
      <c r="M406" s="8"/>
      <c r="N406" s="8">
        <f>N407</f>
        <v>0</v>
      </c>
    </row>
    <row r="407" spans="1:14" ht="25.5" x14ac:dyDescent="0.25">
      <c r="A407" s="243"/>
      <c r="B407" s="10"/>
      <c r="C407" s="328"/>
      <c r="D407" s="9" t="s">
        <v>17</v>
      </c>
      <c r="E407" s="28" t="s">
        <v>18</v>
      </c>
      <c r="F407" s="8">
        <v>1000</v>
      </c>
      <c r="G407" s="8"/>
      <c r="H407" s="8">
        <v>1000</v>
      </c>
      <c r="I407" s="29">
        <v>0</v>
      </c>
      <c r="J407" s="29"/>
      <c r="K407" s="29">
        <v>0</v>
      </c>
      <c r="L407" s="8">
        <v>0</v>
      </c>
      <c r="M407" s="29"/>
      <c r="N407" s="8">
        <v>0</v>
      </c>
    </row>
    <row r="408" spans="1:14" x14ac:dyDescent="0.25">
      <c r="A408" s="243"/>
      <c r="B408" s="10"/>
      <c r="C408" s="277" t="s">
        <v>286</v>
      </c>
      <c r="D408" s="9"/>
      <c r="E408" s="28" t="s">
        <v>287</v>
      </c>
      <c r="F408" s="8">
        <f>F409</f>
        <v>1000</v>
      </c>
      <c r="G408" s="8"/>
      <c r="H408" s="8">
        <f>H409</f>
        <v>1000</v>
      </c>
      <c r="I408" s="8">
        <f>I409</f>
        <v>0</v>
      </c>
      <c r="J408" s="8"/>
      <c r="K408" s="8">
        <f>K409</f>
        <v>0</v>
      </c>
      <c r="L408" s="8">
        <f>L409</f>
        <v>0</v>
      </c>
      <c r="M408" s="8"/>
      <c r="N408" s="8">
        <f>N409</f>
        <v>0</v>
      </c>
    </row>
    <row r="409" spans="1:14" ht="25.5" x14ac:dyDescent="0.25">
      <c r="A409" s="243"/>
      <c r="B409" s="10"/>
      <c r="C409" s="327"/>
      <c r="D409" s="9" t="s">
        <v>17</v>
      </c>
      <c r="E409" s="28" t="s">
        <v>18</v>
      </c>
      <c r="F409" s="8">
        <v>1000</v>
      </c>
      <c r="G409" s="8"/>
      <c r="H409" s="8">
        <v>1000</v>
      </c>
      <c r="I409" s="8">
        <v>0</v>
      </c>
      <c r="J409" s="8"/>
      <c r="K409" s="8">
        <v>0</v>
      </c>
      <c r="L409" s="8">
        <v>0</v>
      </c>
      <c r="M409" s="8"/>
      <c r="N409" s="8">
        <v>0</v>
      </c>
    </row>
    <row r="410" spans="1:14" ht="25.5" x14ac:dyDescent="0.25">
      <c r="A410" s="308"/>
      <c r="B410" s="322"/>
      <c r="C410" s="323" t="s">
        <v>295</v>
      </c>
      <c r="D410" s="322"/>
      <c r="E410" s="324" t="s">
        <v>296</v>
      </c>
      <c r="F410" s="337">
        <f>F411+F417</f>
        <v>8968.7330000000002</v>
      </c>
      <c r="G410" s="337">
        <f>G411+G417</f>
        <v>0</v>
      </c>
      <c r="H410" s="337">
        <f>H411+H417</f>
        <v>8968.7330000000002</v>
      </c>
      <c r="I410" s="337">
        <f>I411+I417</f>
        <v>9235.5999999999985</v>
      </c>
      <c r="J410" s="337"/>
      <c r="K410" s="337">
        <f>K411+K417</f>
        <v>9235.5999999999985</v>
      </c>
      <c r="L410" s="337">
        <f>L411+L417</f>
        <v>9936.2000000000007</v>
      </c>
      <c r="M410" s="337"/>
      <c r="N410" s="337">
        <f>N411+N417</f>
        <v>9936.2000000000007</v>
      </c>
    </row>
    <row r="411" spans="1:14" ht="25.5" x14ac:dyDescent="0.25">
      <c r="A411" s="258"/>
      <c r="B411" s="34"/>
      <c r="C411" s="259" t="s">
        <v>297</v>
      </c>
      <c r="D411" s="34"/>
      <c r="E411" s="267" t="s">
        <v>298</v>
      </c>
      <c r="F411" s="261">
        <f t="shared" ref="F411:N412" si="43">F412</f>
        <v>6638.6330000000007</v>
      </c>
      <c r="G411" s="261">
        <f t="shared" si="43"/>
        <v>0</v>
      </c>
      <c r="H411" s="261">
        <f t="shared" si="43"/>
        <v>6638.6330000000007</v>
      </c>
      <c r="I411" s="261">
        <f t="shared" si="43"/>
        <v>6638.7</v>
      </c>
      <c r="J411" s="261"/>
      <c r="K411" s="261">
        <f t="shared" si="43"/>
        <v>6638.7</v>
      </c>
      <c r="L411" s="261">
        <f t="shared" si="43"/>
        <v>7376.2</v>
      </c>
      <c r="M411" s="261"/>
      <c r="N411" s="261">
        <f t="shared" si="43"/>
        <v>7376.2</v>
      </c>
    </row>
    <row r="412" spans="1:14" ht="26.25" x14ac:dyDescent="0.25">
      <c r="A412" s="243"/>
      <c r="B412" s="7"/>
      <c r="C412" s="262" t="s">
        <v>299</v>
      </c>
      <c r="D412" s="7"/>
      <c r="E412" s="214" t="s">
        <v>1072</v>
      </c>
      <c r="F412" s="29">
        <f t="shared" si="43"/>
        <v>6638.6330000000007</v>
      </c>
      <c r="G412" s="29">
        <f t="shared" si="43"/>
        <v>0</v>
      </c>
      <c r="H412" s="29">
        <f t="shared" si="43"/>
        <v>6638.6330000000007</v>
      </c>
      <c r="I412" s="29">
        <f t="shared" si="43"/>
        <v>6638.7</v>
      </c>
      <c r="J412" s="29"/>
      <c r="K412" s="29">
        <f t="shared" si="43"/>
        <v>6638.7</v>
      </c>
      <c r="L412" s="29">
        <f t="shared" si="43"/>
        <v>7376.2</v>
      </c>
      <c r="M412" s="29"/>
      <c r="N412" s="29">
        <f t="shared" si="43"/>
        <v>7376.2</v>
      </c>
    </row>
    <row r="413" spans="1:14" ht="25.5" x14ac:dyDescent="0.25">
      <c r="A413" s="243"/>
      <c r="B413" s="7"/>
      <c r="C413" s="244"/>
      <c r="D413" s="27" t="s">
        <v>17</v>
      </c>
      <c r="E413" s="28" t="s">
        <v>18</v>
      </c>
      <c r="F413" s="29">
        <f>F414+F415+F416</f>
        <v>6638.6330000000007</v>
      </c>
      <c r="G413" s="167">
        <f>G414+G415+G416</f>
        <v>0</v>
      </c>
      <c r="H413" s="39">
        <f t="shared" ref="H413:H415" si="44">SUM(F413:G413)</f>
        <v>6638.6330000000007</v>
      </c>
      <c r="I413" s="29">
        <f>I414+I415+I416</f>
        <v>6638.7</v>
      </c>
      <c r="J413" s="29"/>
      <c r="K413" s="29">
        <f>K414+K415+K416</f>
        <v>6638.7</v>
      </c>
      <c r="L413" s="29">
        <f>L414+L415+L416</f>
        <v>7376.2</v>
      </c>
      <c r="M413" s="29"/>
      <c r="N413" s="29">
        <f>N414+N415+N416</f>
        <v>7376.2</v>
      </c>
    </row>
    <row r="414" spans="1:14" x14ac:dyDescent="0.25">
      <c r="A414" s="243"/>
      <c r="B414" s="7"/>
      <c r="C414" s="262"/>
      <c r="D414" s="7"/>
      <c r="E414" s="30" t="s">
        <v>267</v>
      </c>
      <c r="F414" s="39">
        <v>5676.0700000000006</v>
      </c>
      <c r="G414" s="167"/>
      <c r="H414" s="39">
        <f t="shared" si="44"/>
        <v>5676.0700000000006</v>
      </c>
      <c r="I414" s="39">
        <v>5676.1</v>
      </c>
      <c r="J414" s="39"/>
      <c r="K414" s="39">
        <v>5676.1</v>
      </c>
      <c r="L414" s="39">
        <v>6306.7</v>
      </c>
      <c r="M414" s="39"/>
      <c r="N414" s="39">
        <v>6306.7</v>
      </c>
    </row>
    <row r="415" spans="1:14" x14ac:dyDescent="0.25">
      <c r="A415" s="243"/>
      <c r="B415" s="7"/>
      <c r="C415" s="262"/>
      <c r="D415" s="7"/>
      <c r="E415" s="28" t="s">
        <v>256</v>
      </c>
      <c r="F415" s="39">
        <v>298.7</v>
      </c>
      <c r="G415" s="167"/>
      <c r="H415" s="39">
        <f t="shared" si="44"/>
        <v>298.7</v>
      </c>
      <c r="I415" s="39">
        <v>298.7</v>
      </c>
      <c r="J415" s="39"/>
      <c r="K415" s="39">
        <v>298.7</v>
      </c>
      <c r="L415" s="39">
        <v>331.9</v>
      </c>
      <c r="M415" s="39"/>
      <c r="N415" s="39">
        <v>331.9</v>
      </c>
    </row>
    <row r="416" spans="1:14" x14ac:dyDescent="0.25">
      <c r="A416" s="243"/>
      <c r="B416" s="7"/>
      <c r="C416" s="244"/>
      <c r="D416" s="27"/>
      <c r="E416" s="30" t="s">
        <v>193</v>
      </c>
      <c r="F416" s="39">
        <v>663.86299999999994</v>
      </c>
      <c r="G416" s="167"/>
      <c r="H416" s="39">
        <f>SUM(F416:G416)</f>
        <v>663.86299999999994</v>
      </c>
      <c r="I416" s="39">
        <v>663.9</v>
      </c>
      <c r="J416" s="39"/>
      <c r="K416" s="39">
        <v>663.9</v>
      </c>
      <c r="L416" s="39">
        <v>737.6</v>
      </c>
      <c r="M416" s="39"/>
      <c r="N416" s="39">
        <v>737.6</v>
      </c>
    </row>
    <row r="417" spans="1:14" ht="25.5" x14ac:dyDescent="0.25">
      <c r="A417" s="258"/>
      <c r="B417" s="34"/>
      <c r="C417" s="259" t="s">
        <v>798</v>
      </c>
      <c r="D417" s="34"/>
      <c r="E417" s="267" t="s">
        <v>298</v>
      </c>
      <c r="F417" s="261">
        <f>SUM(F418)</f>
        <v>2330.1</v>
      </c>
      <c r="G417" s="261"/>
      <c r="H417" s="261">
        <f>SUM(H418)</f>
        <v>2330.1</v>
      </c>
      <c r="I417" s="261">
        <f>SUM(I418)</f>
        <v>2596.8999999999996</v>
      </c>
      <c r="J417" s="261"/>
      <c r="K417" s="261">
        <f>SUM(K418)</f>
        <v>2596.8999999999996</v>
      </c>
      <c r="L417" s="261">
        <f>SUM(L418)</f>
        <v>2560</v>
      </c>
      <c r="M417" s="261"/>
      <c r="N417" s="261">
        <f>SUM(N418)</f>
        <v>2560</v>
      </c>
    </row>
    <row r="418" spans="1:14" ht="39" x14ac:dyDescent="0.25">
      <c r="A418" s="243"/>
      <c r="B418" s="7"/>
      <c r="C418" s="32" t="s">
        <v>799</v>
      </c>
      <c r="D418" s="33"/>
      <c r="E418" s="6" t="s">
        <v>800</v>
      </c>
      <c r="F418" s="39">
        <f>F419</f>
        <v>2330.1</v>
      </c>
      <c r="G418" s="39"/>
      <c r="H418" s="39">
        <f>H419</f>
        <v>2330.1</v>
      </c>
      <c r="I418" s="39">
        <f>I419</f>
        <v>2596.8999999999996</v>
      </c>
      <c r="J418" s="39"/>
      <c r="K418" s="39">
        <f>K419</f>
        <v>2596.8999999999996</v>
      </c>
      <c r="L418" s="39">
        <f>L419</f>
        <v>2560</v>
      </c>
      <c r="M418" s="39"/>
      <c r="N418" s="39">
        <f>N419</f>
        <v>2560</v>
      </c>
    </row>
    <row r="419" spans="1:14" ht="26.25" x14ac:dyDescent="0.25">
      <c r="A419" s="243"/>
      <c r="B419" s="7"/>
      <c r="C419" s="33"/>
      <c r="D419" s="32" t="s">
        <v>17</v>
      </c>
      <c r="E419" s="26" t="s">
        <v>18</v>
      </c>
      <c r="F419" s="39">
        <f>F420+F421</f>
        <v>2330.1</v>
      </c>
      <c r="G419" s="39"/>
      <c r="H419" s="39">
        <f>H420+H421</f>
        <v>2330.1</v>
      </c>
      <c r="I419" s="39">
        <f>I420+I421</f>
        <v>2596.8999999999996</v>
      </c>
      <c r="J419" s="39"/>
      <c r="K419" s="39">
        <f>K420+K421</f>
        <v>2596.8999999999996</v>
      </c>
      <c r="L419" s="39">
        <f>L420+L421</f>
        <v>2560</v>
      </c>
      <c r="M419" s="39"/>
      <c r="N419" s="39">
        <f>N420+N421</f>
        <v>2560</v>
      </c>
    </row>
    <row r="420" spans="1:14" x14ac:dyDescent="0.25">
      <c r="A420" s="243"/>
      <c r="B420" s="7"/>
      <c r="C420" s="32"/>
      <c r="D420" s="33"/>
      <c r="E420" s="26" t="s">
        <v>256</v>
      </c>
      <c r="F420" s="39">
        <v>2097.1</v>
      </c>
      <c r="G420" s="39"/>
      <c r="H420" s="39">
        <v>2097.1</v>
      </c>
      <c r="I420" s="39">
        <v>2337.1999999999998</v>
      </c>
      <c r="J420" s="39"/>
      <c r="K420" s="39">
        <v>2337.1999999999998</v>
      </c>
      <c r="L420" s="39">
        <v>2304</v>
      </c>
      <c r="M420" s="39"/>
      <c r="N420" s="39">
        <v>2304</v>
      </c>
    </row>
    <row r="421" spans="1:14" x14ac:dyDescent="0.25">
      <c r="A421" s="243"/>
      <c r="B421" s="7"/>
      <c r="C421" s="33"/>
      <c r="D421" s="32"/>
      <c r="E421" s="6" t="s">
        <v>193</v>
      </c>
      <c r="F421" s="39">
        <v>233</v>
      </c>
      <c r="G421" s="39"/>
      <c r="H421" s="39">
        <v>233</v>
      </c>
      <c r="I421" s="39">
        <v>259.7</v>
      </c>
      <c r="J421" s="39"/>
      <c r="K421" s="39">
        <v>259.7</v>
      </c>
      <c r="L421" s="39">
        <v>256</v>
      </c>
      <c r="M421" s="39"/>
      <c r="N421" s="39">
        <v>256</v>
      </c>
    </row>
    <row r="422" spans="1:14" x14ac:dyDescent="0.25">
      <c r="A422" s="243"/>
      <c r="B422" s="7" t="s">
        <v>904</v>
      </c>
      <c r="C422" s="244"/>
      <c r="D422" s="7"/>
      <c r="E422" s="245" t="s">
        <v>905</v>
      </c>
      <c r="F422" s="246">
        <f>F424</f>
        <v>16005.699999999999</v>
      </c>
      <c r="G422" s="246">
        <f>G424</f>
        <v>228.3</v>
      </c>
      <c r="H422" s="246">
        <f>H424</f>
        <v>16233.999999999998</v>
      </c>
      <c r="I422" s="246">
        <f>I424</f>
        <v>15463.599999999999</v>
      </c>
      <c r="J422" s="246"/>
      <c r="K422" s="246">
        <f>K424</f>
        <v>15463.599999999999</v>
      </c>
      <c r="L422" s="246">
        <f>L424</f>
        <v>15463.599999999999</v>
      </c>
      <c r="M422" s="246"/>
      <c r="N422" s="246">
        <f>N424</f>
        <v>15463.599999999999</v>
      </c>
    </row>
    <row r="423" spans="1:14" ht="25.5" x14ac:dyDescent="0.25">
      <c r="A423" s="243"/>
      <c r="B423" s="7"/>
      <c r="C423" s="244" t="s">
        <v>9</v>
      </c>
      <c r="D423" s="7"/>
      <c r="E423" s="247" t="s">
        <v>10</v>
      </c>
      <c r="F423" s="246">
        <f t="shared" ref="F423:N426" si="45">F424</f>
        <v>16005.699999999999</v>
      </c>
      <c r="G423" s="246">
        <f t="shared" si="45"/>
        <v>228.3</v>
      </c>
      <c r="H423" s="246">
        <f t="shared" si="45"/>
        <v>16233.999999999998</v>
      </c>
      <c r="I423" s="246">
        <f t="shared" si="45"/>
        <v>15463.599999999999</v>
      </c>
      <c r="J423" s="246"/>
      <c r="K423" s="246">
        <f t="shared" si="45"/>
        <v>15463.599999999999</v>
      </c>
      <c r="L423" s="246">
        <f t="shared" si="45"/>
        <v>15463.599999999999</v>
      </c>
      <c r="M423" s="246"/>
      <c r="N423" s="246">
        <f t="shared" si="45"/>
        <v>15463.599999999999</v>
      </c>
    </row>
    <row r="424" spans="1:14" ht="25.5" x14ac:dyDescent="0.25">
      <c r="A424" s="248"/>
      <c r="B424" s="249"/>
      <c r="C424" s="250" t="s">
        <v>261</v>
      </c>
      <c r="D424" s="249"/>
      <c r="E424" s="319" t="s">
        <v>262</v>
      </c>
      <c r="F424" s="252">
        <f>F425+F432</f>
        <v>16005.699999999999</v>
      </c>
      <c r="G424" s="252">
        <f>G425+G432</f>
        <v>228.3</v>
      </c>
      <c r="H424" s="252">
        <f>H425+H432</f>
        <v>16233.999999999998</v>
      </c>
      <c r="I424" s="252">
        <f>I425+I432</f>
        <v>15463.599999999999</v>
      </c>
      <c r="J424" s="252"/>
      <c r="K424" s="252">
        <f>K425+K432</f>
        <v>15463.599999999999</v>
      </c>
      <c r="L424" s="252">
        <f>L425+L432</f>
        <v>15463.599999999999</v>
      </c>
      <c r="M424" s="252"/>
      <c r="N424" s="252">
        <f>N425+N432</f>
        <v>15463.599999999999</v>
      </c>
    </row>
    <row r="425" spans="1:14" ht="25.5" x14ac:dyDescent="0.25">
      <c r="A425" s="300"/>
      <c r="B425" s="322"/>
      <c r="C425" s="323" t="s">
        <v>269</v>
      </c>
      <c r="D425" s="322"/>
      <c r="E425" s="324" t="s">
        <v>270</v>
      </c>
      <c r="F425" s="325">
        <f t="shared" si="45"/>
        <v>13839.8</v>
      </c>
      <c r="G425" s="325">
        <f t="shared" si="45"/>
        <v>228.3</v>
      </c>
      <c r="H425" s="325">
        <f t="shared" si="45"/>
        <v>14068.099999999999</v>
      </c>
      <c r="I425" s="325">
        <f t="shared" si="45"/>
        <v>14026.199999999999</v>
      </c>
      <c r="J425" s="325"/>
      <c r="K425" s="325">
        <f t="shared" si="45"/>
        <v>14026.199999999999</v>
      </c>
      <c r="L425" s="325">
        <f t="shared" si="45"/>
        <v>14026.199999999999</v>
      </c>
      <c r="M425" s="325"/>
      <c r="N425" s="325">
        <f t="shared" si="45"/>
        <v>14026.199999999999</v>
      </c>
    </row>
    <row r="426" spans="1:14" ht="38.25" customHeight="1" x14ac:dyDescent="0.25">
      <c r="A426" s="258"/>
      <c r="B426" s="34"/>
      <c r="C426" s="259" t="s">
        <v>288</v>
      </c>
      <c r="D426" s="34"/>
      <c r="E426" s="267" t="s">
        <v>906</v>
      </c>
      <c r="F426" s="261">
        <f t="shared" si="45"/>
        <v>13839.8</v>
      </c>
      <c r="G426" s="261">
        <f t="shared" si="45"/>
        <v>228.3</v>
      </c>
      <c r="H426" s="261">
        <f t="shared" si="45"/>
        <v>14068.099999999999</v>
      </c>
      <c r="I426" s="261">
        <f t="shared" si="45"/>
        <v>14026.199999999999</v>
      </c>
      <c r="J426" s="261"/>
      <c r="K426" s="261">
        <f t="shared" si="45"/>
        <v>14026.199999999999</v>
      </c>
      <c r="L426" s="261">
        <f t="shared" si="45"/>
        <v>14026.199999999999</v>
      </c>
      <c r="M426" s="261"/>
      <c r="N426" s="261">
        <f t="shared" si="45"/>
        <v>14026.199999999999</v>
      </c>
    </row>
    <row r="427" spans="1:14" ht="25.5" x14ac:dyDescent="0.25">
      <c r="A427" s="243"/>
      <c r="B427" s="7"/>
      <c r="C427" s="262" t="s">
        <v>290</v>
      </c>
      <c r="D427" s="7"/>
      <c r="E427" s="287" t="s">
        <v>291</v>
      </c>
      <c r="F427" s="29">
        <f>F428+F429+F431+F430</f>
        <v>13839.8</v>
      </c>
      <c r="G427" s="29">
        <f>G428+G429+G431+G430</f>
        <v>228.3</v>
      </c>
      <c r="H427" s="29">
        <f>H428+H429+H431+H430</f>
        <v>14068.099999999999</v>
      </c>
      <c r="I427" s="29">
        <f>I428+I429+I431</f>
        <v>14026.199999999999</v>
      </c>
      <c r="J427" s="29"/>
      <c r="K427" s="29">
        <f>K428+K429+K431</f>
        <v>14026.199999999999</v>
      </c>
      <c r="L427" s="29">
        <f>L428+L429+L431</f>
        <v>14026.199999999999</v>
      </c>
      <c r="M427" s="29"/>
      <c r="N427" s="29">
        <f>N428+N429+N431</f>
        <v>14026.199999999999</v>
      </c>
    </row>
    <row r="428" spans="1:14" ht="39" x14ac:dyDescent="0.25">
      <c r="A428" s="243"/>
      <c r="B428" s="7"/>
      <c r="C428" s="244"/>
      <c r="D428" s="27" t="s">
        <v>30</v>
      </c>
      <c r="E428" s="26" t="s">
        <v>454</v>
      </c>
      <c r="F428" s="29">
        <v>6966.6</v>
      </c>
      <c r="G428" s="29"/>
      <c r="H428" s="29">
        <v>6966.6</v>
      </c>
      <c r="I428" s="29">
        <v>7175.9</v>
      </c>
      <c r="J428" s="29"/>
      <c r="K428" s="29">
        <v>7175.9</v>
      </c>
      <c r="L428" s="29">
        <v>7175.9</v>
      </c>
      <c r="M428" s="29"/>
      <c r="N428" s="29">
        <v>7175.9</v>
      </c>
    </row>
    <row r="429" spans="1:14" ht="25.5" x14ac:dyDescent="0.25">
      <c r="A429" s="243"/>
      <c r="B429" s="7"/>
      <c r="C429" s="244"/>
      <c r="D429" s="27" t="s">
        <v>17</v>
      </c>
      <c r="E429" s="28" t="s">
        <v>18</v>
      </c>
      <c r="F429" s="29">
        <v>6793.7</v>
      </c>
      <c r="G429" s="29"/>
      <c r="H429" s="29">
        <v>6793.7</v>
      </c>
      <c r="I429" s="29">
        <v>6793.7</v>
      </c>
      <c r="J429" s="29"/>
      <c r="K429" s="29">
        <v>6793.7</v>
      </c>
      <c r="L429" s="29">
        <v>6793.7</v>
      </c>
      <c r="M429" s="29"/>
      <c r="N429" s="29">
        <v>6793.7</v>
      </c>
    </row>
    <row r="430" spans="1:14" x14ac:dyDescent="0.25">
      <c r="A430" s="243"/>
      <c r="B430" s="7"/>
      <c r="C430" s="244"/>
      <c r="D430" s="27" t="s">
        <v>37</v>
      </c>
      <c r="E430" s="28" t="s">
        <v>38</v>
      </c>
      <c r="F430" s="29">
        <v>22.9</v>
      </c>
      <c r="G430" s="29"/>
      <c r="H430" s="29">
        <v>22.9</v>
      </c>
      <c r="I430" s="29">
        <v>0</v>
      </c>
      <c r="J430" s="29"/>
      <c r="K430" s="29">
        <v>0</v>
      </c>
      <c r="L430" s="29">
        <v>0</v>
      </c>
      <c r="M430" s="29"/>
      <c r="N430" s="29">
        <v>0</v>
      </c>
    </row>
    <row r="431" spans="1:14" ht="15" customHeight="1" x14ac:dyDescent="0.25">
      <c r="A431" s="243"/>
      <c r="B431" s="7"/>
      <c r="C431" s="244"/>
      <c r="D431" s="27" t="s">
        <v>32</v>
      </c>
      <c r="E431" s="28" t="s">
        <v>33</v>
      </c>
      <c r="F431" s="29">
        <v>56.6</v>
      </c>
      <c r="G431" s="29">
        <v>228.3</v>
      </c>
      <c r="H431" s="29">
        <v>284.89999999999998</v>
      </c>
      <c r="I431" s="29">
        <v>56.6</v>
      </c>
      <c r="J431" s="29"/>
      <c r="K431" s="29">
        <v>56.6</v>
      </c>
      <c r="L431" s="29">
        <v>56.6</v>
      </c>
      <c r="M431" s="29"/>
      <c r="N431" s="29">
        <v>56.6</v>
      </c>
    </row>
    <row r="432" spans="1:14" ht="15" customHeight="1" x14ac:dyDescent="0.25">
      <c r="A432" s="280"/>
      <c r="B432" s="281"/>
      <c r="C432" s="282" t="s">
        <v>292</v>
      </c>
      <c r="D432" s="281"/>
      <c r="E432" s="329" t="s">
        <v>897</v>
      </c>
      <c r="F432" s="285">
        <f>F433</f>
        <v>2165.9</v>
      </c>
      <c r="G432" s="285"/>
      <c r="H432" s="285">
        <f>H433</f>
        <v>2165.9</v>
      </c>
      <c r="I432" s="285">
        <f t="shared" ref="I432:N432" si="46">I433</f>
        <v>1437.4</v>
      </c>
      <c r="J432" s="285"/>
      <c r="K432" s="285">
        <f t="shared" si="46"/>
        <v>1437.4</v>
      </c>
      <c r="L432" s="285">
        <f t="shared" si="46"/>
        <v>1437.4</v>
      </c>
      <c r="M432" s="285"/>
      <c r="N432" s="285">
        <f t="shared" si="46"/>
        <v>1437.4</v>
      </c>
    </row>
    <row r="433" spans="1:14" ht="25.5" x14ac:dyDescent="0.25">
      <c r="A433" s="258"/>
      <c r="B433" s="34"/>
      <c r="C433" s="259" t="s">
        <v>1047</v>
      </c>
      <c r="D433" s="34"/>
      <c r="E433" s="267" t="s">
        <v>1051</v>
      </c>
      <c r="F433" s="261">
        <f>F434+F436</f>
        <v>2165.9</v>
      </c>
      <c r="G433" s="261"/>
      <c r="H433" s="261">
        <f>H434+H436</f>
        <v>2165.9</v>
      </c>
      <c r="I433" s="261">
        <f>I434</f>
        <v>1437.4</v>
      </c>
      <c r="J433" s="261"/>
      <c r="K433" s="261">
        <f>K434</f>
        <v>1437.4</v>
      </c>
      <c r="L433" s="261">
        <f>L434</f>
        <v>1437.4</v>
      </c>
      <c r="M433" s="261"/>
      <c r="N433" s="261">
        <f>N434</f>
        <v>1437.4</v>
      </c>
    </row>
    <row r="434" spans="1:14" ht="25.5" x14ac:dyDescent="0.25">
      <c r="A434" s="243"/>
      <c r="B434" s="7"/>
      <c r="C434" s="164" t="s">
        <v>1048</v>
      </c>
      <c r="D434" s="164"/>
      <c r="E434" s="278" t="s">
        <v>1050</v>
      </c>
      <c r="F434" s="167">
        <f>F435</f>
        <v>1437.4</v>
      </c>
      <c r="G434" s="167"/>
      <c r="H434" s="167">
        <f>H435</f>
        <v>1437.4</v>
      </c>
      <c r="I434" s="167">
        <f t="shared" ref="I434:N434" si="47">I435</f>
        <v>1437.4</v>
      </c>
      <c r="J434" s="167"/>
      <c r="K434" s="167">
        <f t="shared" si="47"/>
        <v>1437.4</v>
      </c>
      <c r="L434" s="167">
        <f t="shared" si="47"/>
        <v>1437.4</v>
      </c>
      <c r="M434" s="167"/>
      <c r="N434" s="167">
        <f t="shared" si="47"/>
        <v>1437.4</v>
      </c>
    </row>
    <row r="435" spans="1:14" ht="25.5" x14ac:dyDescent="0.25">
      <c r="A435" s="243"/>
      <c r="B435" s="7"/>
      <c r="C435" s="164"/>
      <c r="D435" s="164" t="s">
        <v>64</v>
      </c>
      <c r="E435" s="28" t="s">
        <v>65</v>
      </c>
      <c r="F435" s="167">
        <v>1437.4</v>
      </c>
      <c r="G435" s="167"/>
      <c r="H435" s="167">
        <v>1437.4</v>
      </c>
      <c r="I435" s="167">
        <v>1437.4</v>
      </c>
      <c r="J435" s="167"/>
      <c r="K435" s="167">
        <v>1437.4</v>
      </c>
      <c r="L435" s="167">
        <v>1437.4</v>
      </c>
      <c r="M435" s="167"/>
      <c r="N435" s="167">
        <v>1437.4</v>
      </c>
    </row>
    <row r="436" spans="1:14" x14ac:dyDescent="0.25">
      <c r="A436" s="243"/>
      <c r="B436" s="7"/>
      <c r="C436" s="164" t="s">
        <v>1049</v>
      </c>
      <c r="D436" s="164"/>
      <c r="E436" s="278" t="s">
        <v>1053</v>
      </c>
      <c r="F436" s="167">
        <f>F437</f>
        <v>728.5</v>
      </c>
      <c r="G436" s="167"/>
      <c r="H436" s="167">
        <f>H437</f>
        <v>728.5</v>
      </c>
      <c r="I436" s="167">
        <f t="shared" ref="I436:N436" si="48">I437</f>
        <v>0</v>
      </c>
      <c r="J436" s="167"/>
      <c r="K436" s="167">
        <f t="shared" si="48"/>
        <v>0</v>
      </c>
      <c r="L436" s="167">
        <f t="shared" si="48"/>
        <v>0</v>
      </c>
      <c r="M436" s="167"/>
      <c r="N436" s="167">
        <f t="shared" si="48"/>
        <v>0</v>
      </c>
    </row>
    <row r="437" spans="1:14" ht="25.5" x14ac:dyDescent="0.25">
      <c r="A437" s="243"/>
      <c r="B437" s="7"/>
      <c r="C437" s="164"/>
      <c r="D437" s="164" t="s">
        <v>64</v>
      </c>
      <c r="E437" s="28" t="s">
        <v>65</v>
      </c>
      <c r="F437" s="167">
        <v>728.5</v>
      </c>
      <c r="G437" s="167"/>
      <c r="H437" s="167">
        <v>728.5</v>
      </c>
      <c r="I437" s="167">
        <v>0</v>
      </c>
      <c r="J437" s="167"/>
      <c r="K437" s="167">
        <v>0</v>
      </c>
      <c r="L437" s="167">
        <v>0</v>
      </c>
      <c r="M437" s="167"/>
      <c r="N437" s="167">
        <v>0</v>
      </c>
    </row>
    <row r="438" spans="1:14" s="272" customFormat="1" x14ac:dyDescent="0.25">
      <c r="A438" s="243"/>
      <c r="B438" s="7" t="s">
        <v>907</v>
      </c>
      <c r="C438" s="244"/>
      <c r="D438" s="243"/>
      <c r="E438" s="245" t="s">
        <v>908</v>
      </c>
      <c r="F438" s="246">
        <f t="shared" ref="F438:N442" si="49">F439</f>
        <v>68485.099999999991</v>
      </c>
      <c r="G438" s="246">
        <f t="shared" si="49"/>
        <v>0</v>
      </c>
      <c r="H438" s="246">
        <f t="shared" si="49"/>
        <v>68485.099999999991</v>
      </c>
      <c r="I438" s="246">
        <f t="shared" si="49"/>
        <v>58669.2</v>
      </c>
      <c r="J438" s="246"/>
      <c r="K438" s="246">
        <f t="shared" si="49"/>
        <v>58669.2</v>
      </c>
      <c r="L438" s="246" t="str">
        <f t="shared" si="49"/>
        <v>0</v>
      </c>
      <c r="M438" s="246"/>
      <c r="N438" s="246" t="str">
        <f t="shared" si="49"/>
        <v>0</v>
      </c>
    </row>
    <row r="439" spans="1:14" s="272" customFormat="1" x14ac:dyDescent="0.25">
      <c r="A439" s="243"/>
      <c r="B439" s="7" t="s">
        <v>909</v>
      </c>
      <c r="C439" s="244"/>
      <c r="D439" s="243"/>
      <c r="E439" s="245" t="s">
        <v>910</v>
      </c>
      <c r="F439" s="246">
        <f>F440+F448</f>
        <v>68485.099999999991</v>
      </c>
      <c r="G439" s="246">
        <f>G440+G448</f>
        <v>0</v>
      </c>
      <c r="H439" s="246">
        <f>H440+H448</f>
        <v>68485.099999999991</v>
      </c>
      <c r="I439" s="246">
        <f t="shared" si="49"/>
        <v>58669.2</v>
      </c>
      <c r="J439" s="246"/>
      <c r="K439" s="246">
        <f t="shared" si="49"/>
        <v>58669.2</v>
      </c>
      <c r="L439" s="246" t="str">
        <f t="shared" si="49"/>
        <v>0</v>
      </c>
      <c r="M439" s="246"/>
      <c r="N439" s="246" t="str">
        <f t="shared" si="49"/>
        <v>0</v>
      </c>
    </row>
    <row r="440" spans="1:14" s="272" customFormat="1" ht="25.5" x14ac:dyDescent="0.25">
      <c r="A440" s="243"/>
      <c r="B440" s="7"/>
      <c r="C440" s="244" t="s">
        <v>9</v>
      </c>
      <c r="D440" s="243"/>
      <c r="E440" s="247" t="s">
        <v>10</v>
      </c>
      <c r="F440" s="246">
        <f t="shared" si="49"/>
        <v>67036.7</v>
      </c>
      <c r="G440" s="246"/>
      <c r="H440" s="246">
        <f t="shared" si="49"/>
        <v>67036.7</v>
      </c>
      <c r="I440" s="246">
        <f t="shared" si="49"/>
        <v>58669.2</v>
      </c>
      <c r="J440" s="246"/>
      <c r="K440" s="246">
        <f t="shared" si="49"/>
        <v>58669.2</v>
      </c>
      <c r="L440" s="246" t="str">
        <f t="shared" si="49"/>
        <v>0</v>
      </c>
      <c r="M440" s="246"/>
      <c r="N440" s="246" t="str">
        <f t="shared" si="49"/>
        <v>0</v>
      </c>
    </row>
    <row r="441" spans="1:14" ht="25.5" x14ac:dyDescent="0.25">
      <c r="A441" s="248"/>
      <c r="B441" s="249"/>
      <c r="C441" s="250" t="s">
        <v>56</v>
      </c>
      <c r="D441" s="249"/>
      <c r="E441" s="319" t="s">
        <v>57</v>
      </c>
      <c r="F441" s="252">
        <f t="shared" si="49"/>
        <v>67036.7</v>
      </c>
      <c r="G441" s="252"/>
      <c r="H441" s="252">
        <f t="shared" si="49"/>
        <v>67036.7</v>
      </c>
      <c r="I441" s="252">
        <f t="shared" si="49"/>
        <v>58669.2</v>
      </c>
      <c r="J441" s="252"/>
      <c r="K441" s="252">
        <f t="shared" si="49"/>
        <v>58669.2</v>
      </c>
      <c r="L441" s="252" t="str">
        <f t="shared" si="49"/>
        <v>0</v>
      </c>
      <c r="M441" s="252"/>
      <c r="N441" s="252" t="str">
        <f t="shared" si="49"/>
        <v>0</v>
      </c>
    </row>
    <row r="442" spans="1:14" x14ac:dyDescent="0.25">
      <c r="A442" s="300"/>
      <c r="B442" s="322"/>
      <c r="C442" s="323" t="s">
        <v>76</v>
      </c>
      <c r="D442" s="322"/>
      <c r="E442" s="324" t="s">
        <v>77</v>
      </c>
      <c r="F442" s="325">
        <f t="shared" si="49"/>
        <v>67036.7</v>
      </c>
      <c r="G442" s="325"/>
      <c r="H442" s="325">
        <f t="shared" si="49"/>
        <v>67036.7</v>
      </c>
      <c r="I442" s="325">
        <f t="shared" si="49"/>
        <v>58669.2</v>
      </c>
      <c r="J442" s="325"/>
      <c r="K442" s="325">
        <f t="shared" si="49"/>
        <v>58669.2</v>
      </c>
      <c r="L442" s="325" t="str">
        <f t="shared" si="49"/>
        <v>0</v>
      </c>
      <c r="M442" s="325"/>
      <c r="N442" s="325" t="str">
        <f t="shared" si="49"/>
        <v>0</v>
      </c>
    </row>
    <row r="443" spans="1:14" ht="41.25" customHeight="1" x14ac:dyDescent="0.25">
      <c r="A443" s="258"/>
      <c r="B443" s="258"/>
      <c r="C443" s="34" t="s">
        <v>1041</v>
      </c>
      <c r="D443" s="259"/>
      <c r="E443" s="394" t="s">
        <v>1043</v>
      </c>
      <c r="F443" s="261">
        <f>F444</f>
        <v>67036.7</v>
      </c>
      <c r="G443" s="261"/>
      <c r="H443" s="261">
        <f>H444</f>
        <v>67036.7</v>
      </c>
      <c r="I443" s="261">
        <f>I444</f>
        <v>58669.2</v>
      </c>
      <c r="J443" s="261"/>
      <c r="K443" s="261">
        <f>K444</f>
        <v>58669.2</v>
      </c>
      <c r="L443" s="261" t="s">
        <v>508</v>
      </c>
      <c r="M443" s="261"/>
      <c r="N443" s="261" t="s">
        <v>508</v>
      </c>
    </row>
    <row r="444" spans="1:14" ht="30" customHeight="1" x14ac:dyDescent="0.25">
      <c r="A444" s="243"/>
      <c r="B444" s="7"/>
      <c r="C444" s="32" t="s">
        <v>1042</v>
      </c>
      <c r="D444" s="32"/>
      <c r="E444" s="397" t="s">
        <v>1054</v>
      </c>
      <c r="F444" s="39">
        <f>F445</f>
        <v>67036.7</v>
      </c>
      <c r="G444" s="39"/>
      <c r="H444" s="39">
        <f>H445</f>
        <v>67036.7</v>
      </c>
      <c r="I444" s="39">
        <f t="shared" ref="I444:N444" si="50">I445</f>
        <v>58669.2</v>
      </c>
      <c r="J444" s="39"/>
      <c r="K444" s="39">
        <f t="shared" si="50"/>
        <v>58669.2</v>
      </c>
      <c r="L444" s="39">
        <f t="shared" si="50"/>
        <v>0</v>
      </c>
      <c r="M444" s="39"/>
      <c r="N444" s="39">
        <f t="shared" si="50"/>
        <v>0</v>
      </c>
    </row>
    <row r="445" spans="1:14" ht="26.25" x14ac:dyDescent="0.25">
      <c r="A445" s="243"/>
      <c r="B445" s="7"/>
      <c r="C445" s="14"/>
      <c r="D445" s="32" t="s">
        <v>187</v>
      </c>
      <c r="E445" s="26" t="s">
        <v>188</v>
      </c>
      <c r="F445" s="29">
        <f>F446+F447</f>
        <v>67036.7</v>
      </c>
      <c r="G445" s="29"/>
      <c r="H445" s="29">
        <f>H446+H447</f>
        <v>67036.7</v>
      </c>
      <c r="I445" s="29">
        <f>I446+I447</f>
        <v>58669.2</v>
      </c>
      <c r="J445" s="29"/>
      <c r="K445" s="29">
        <f>K446+K447</f>
        <v>58669.2</v>
      </c>
      <c r="L445" s="29">
        <f>L446</f>
        <v>0</v>
      </c>
      <c r="M445" s="29"/>
      <c r="N445" s="29">
        <f>N446</f>
        <v>0</v>
      </c>
    </row>
    <row r="446" spans="1:14" x14ac:dyDescent="0.25">
      <c r="A446" s="243"/>
      <c r="B446" s="7"/>
      <c r="C446" s="14"/>
      <c r="D446" s="32"/>
      <c r="E446" s="26" t="s">
        <v>256</v>
      </c>
      <c r="F446" s="167">
        <v>57131.1</v>
      </c>
      <c r="G446" s="167"/>
      <c r="H446" s="167">
        <v>57131.1</v>
      </c>
      <c r="I446" s="167">
        <v>50000</v>
      </c>
      <c r="J446" s="167"/>
      <c r="K446" s="167">
        <v>50000</v>
      </c>
      <c r="L446" s="167">
        <v>0</v>
      </c>
      <c r="M446" s="167"/>
      <c r="N446" s="167">
        <v>0</v>
      </c>
    </row>
    <row r="447" spans="1:14" x14ac:dyDescent="0.25">
      <c r="A447" s="243"/>
      <c r="B447" s="7"/>
      <c r="C447" s="14"/>
      <c r="D447" s="32"/>
      <c r="E447" s="26" t="s">
        <v>193</v>
      </c>
      <c r="F447" s="167">
        <v>9905.6</v>
      </c>
      <c r="G447" s="167"/>
      <c r="H447" s="167">
        <v>9905.6</v>
      </c>
      <c r="I447" s="167">
        <v>8669.2000000000007</v>
      </c>
      <c r="J447" s="167"/>
      <c r="K447" s="167">
        <v>8669.2000000000007</v>
      </c>
      <c r="L447" s="167">
        <v>0</v>
      </c>
      <c r="M447" s="167"/>
      <c r="N447" s="167">
        <v>0</v>
      </c>
    </row>
    <row r="448" spans="1:14" s="272" customFormat="1" x14ac:dyDescent="0.25">
      <c r="A448" s="243"/>
      <c r="B448" s="7"/>
      <c r="C448" s="33" t="s">
        <v>377</v>
      </c>
      <c r="D448" s="33"/>
      <c r="E448" s="467" t="s">
        <v>378</v>
      </c>
      <c r="F448" s="154">
        <f>F449</f>
        <v>1448.4</v>
      </c>
      <c r="G448" s="154"/>
      <c r="H448" s="154">
        <f>H449</f>
        <v>1448.4</v>
      </c>
      <c r="I448" s="154"/>
      <c r="J448" s="154"/>
      <c r="K448" s="154">
        <v>0</v>
      </c>
      <c r="L448" s="154"/>
      <c r="M448" s="154"/>
      <c r="N448" s="154">
        <v>0</v>
      </c>
    </row>
    <row r="449" spans="1:14" s="272" customFormat="1" ht="39" x14ac:dyDescent="0.25">
      <c r="A449" s="243"/>
      <c r="B449" s="7"/>
      <c r="C449" s="33" t="s">
        <v>387</v>
      </c>
      <c r="D449" s="33"/>
      <c r="E449" s="467" t="s">
        <v>388</v>
      </c>
      <c r="F449" s="154">
        <f>F450+F452</f>
        <v>1448.4</v>
      </c>
      <c r="G449" s="154"/>
      <c r="H449" s="154">
        <f>H450+H452</f>
        <v>1448.4</v>
      </c>
      <c r="I449" s="154"/>
      <c r="J449" s="154"/>
      <c r="K449" s="154">
        <v>0</v>
      </c>
      <c r="L449" s="154"/>
      <c r="M449" s="154"/>
      <c r="N449" s="154">
        <v>0</v>
      </c>
    </row>
    <row r="450" spans="1:14" ht="51" x14ac:dyDescent="0.25">
      <c r="A450" s="243"/>
      <c r="B450" s="7"/>
      <c r="C450" s="14" t="s">
        <v>1107</v>
      </c>
      <c r="D450" s="27"/>
      <c r="E450" s="28" t="s">
        <v>1108</v>
      </c>
      <c r="F450" s="167">
        <v>271</v>
      </c>
      <c r="G450" s="167"/>
      <c r="H450" s="167">
        <v>271</v>
      </c>
      <c r="I450" s="167"/>
      <c r="J450" s="167"/>
      <c r="K450" s="167">
        <v>0</v>
      </c>
      <c r="L450" s="167"/>
      <c r="M450" s="167"/>
      <c r="N450" s="167">
        <v>0</v>
      </c>
    </row>
    <row r="451" spans="1:14" ht="25.5" x14ac:dyDescent="0.25">
      <c r="A451" s="243"/>
      <c r="B451" s="7"/>
      <c r="C451" s="7"/>
      <c r="D451" s="27" t="s">
        <v>17</v>
      </c>
      <c r="E451" s="28" t="s">
        <v>18</v>
      </c>
      <c r="F451" s="167">
        <v>271</v>
      </c>
      <c r="G451" s="167"/>
      <c r="H451" s="167">
        <v>271</v>
      </c>
      <c r="I451" s="167"/>
      <c r="J451" s="167"/>
      <c r="K451" s="167">
        <v>0</v>
      </c>
      <c r="L451" s="167"/>
      <c r="M451" s="167"/>
      <c r="N451" s="167">
        <v>0</v>
      </c>
    </row>
    <row r="452" spans="1:14" ht="51" x14ac:dyDescent="0.25">
      <c r="A452" s="243"/>
      <c r="B452" s="7"/>
      <c r="C452" s="200" t="s">
        <v>1109</v>
      </c>
      <c r="D452" s="199"/>
      <c r="E452" s="195" t="s">
        <v>1110</v>
      </c>
      <c r="F452" s="167">
        <f>F453</f>
        <v>1177.4000000000001</v>
      </c>
      <c r="G452" s="167"/>
      <c r="H452" s="167">
        <f>H453</f>
        <v>1177.4000000000001</v>
      </c>
      <c r="I452" s="167"/>
      <c r="J452" s="167"/>
      <c r="K452" s="167">
        <v>0</v>
      </c>
      <c r="L452" s="167"/>
      <c r="M452" s="167"/>
      <c r="N452" s="167">
        <v>0</v>
      </c>
    </row>
    <row r="453" spans="1:14" ht="25.5" x14ac:dyDescent="0.25">
      <c r="A453" s="243"/>
      <c r="B453" s="7"/>
      <c r="C453" s="7"/>
      <c r="D453" s="27" t="s">
        <v>17</v>
      </c>
      <c r="E453" s="28" t="s">
        <v>18</v>
      </c>
      <c r="F453" s="167">
        <v>1177.4000000000001</v>
      </c>
      <c r="G453" s="167"/>
      <c r="H453" s="167">
        <v>1177.4000000000001</v>
      </c>
      <c r="I453" s="167"/>
      <c r="J453" s="167"/>
      <c r="K453" s="167">
        <v>0</v>
      </c>
      <c r="L453" s="167"/>
      <c r="M453" s="167"/>
      <c r="N453" s="167">
        <v>0</v>
      </c>
    </row>
    <row r="454" spans="1:14" x14ac:dyDescent="0.25">
      <c r="A454" s="243"/>
      <c r="B454" s="7">
        <v>1000</v>
      </c>
      <c r="C454" s="244"/>
      <c r="D454" s="243"/>
      <c r="E454" s="245" t="s">
        <v>911</v>
      </c>
      <c r="F454" s="246">
        <f t="shared" ref="F454:N454" si="51">F455+F462+F494+F508</f>
        <v>28838.2</v>
      </c>
      <c r="G454" s="246">
        <f t="shared" si="51"/>
        <v>10747.099999999999</v>
      </c>
      <c r="H454" s="246">
        <f t="shared" si="51"/>
        <v>39585.299999999996</v>
      </c>
      <c r="I454" s="246">
        <f t="shared" si="51"/>
        <v>11573.4</v>
      </c>
      <c r="J454" s="246">
        <f t="shared" si="51"/>
        <v>16771.900000000001</v>
      </c>
      <c r="K454" s="246">
        <f t="shared" si="51"/>
        <v>28345.300000000003</v>
      </c>
      <c r="L454" s="246">
        <f t="shared" si="51"/>
        <v>10759.499999999998</v>
      </c>
      <c r="M454" s="246">
        <f t="shared" si="51"/>
        <v>16848.400000000001</v>
      </c>
      <c r="N454" s="246">
        <f t="shared" si="51"/>
        <v>33725.1</v>
      </c>
    </row>
    <row r="455" spans="1:14" x14ac:dyDescent="0.25">
      <c r="A455" s="243"/>
      <c r="B455" s="7" t="s">
        <v>912</v>
      </c>
      <c r="C455" s="244"/>
      <c r="D455" s="243"/>
      <c r="E455" s="247" t="s">
        <v>913</v>
      </c>
      <c r="F455" s="246">
        <f t="shared" ref="F455:N459" si="52">F456</f>
        <v>6046.4</v>
      </c>
      <c r="G455" s="246"/>
      <c r="H455" s="246">
        <f t="shared" si="52"/>
        <v>6046.4</v>
      </c>
      <c r="I455" s="246">
        <f t="shared" si="52"/>
        <v>6046.4</v>
      </c>
      <c r="J455" s="246"/>
      <c r="K455" s="246">
        <f t="shared" si="52"/>
        <v>6046.4</v>
      </c>
      <c r="L455" s="246">
        <f t="shared" si="52"/>
        <v>6046.4</v>
      </c>
      <c r="M455" s="246"/>
      <c r="N455" s="246">
        <f t="shared" si="52"/>
        <v>6046.4</v>
      </c>
    </row>
    <row r="456" spans="1:14" ht="25.5" x14ac:dyDescent="0.25">
      <c r="A456" s="243"/>
      <c r="B456" s="7"/>
      <c r="C456" s="244" t="s">
        <v>9</v>
      </c>
      <c r="D456" s="7"/>
      <c r="E456" s="247" t="s">
        <v>10</v>
      </c>
      <c r="F456" s="246">
        <f t="shared" si="52"/>
        <v>6046.4</v>
      </c>
      <c r="G456" s="246"/>
      <c r="H456" s="246">
        <f t="shared" si="52"/>
        <v>6046.4</v>
      </c>
      <c r="I456" s="246">
        <f t="shared" si="52"/>
        <v>6046.4</v>
      </c>
      <c r="J456" s="246"/>
      <c r="K456" s="246">
        <f t="shared" si="52"/>
        <v>6046.4</v>
      </c>
      <c r="L456" s="246">
        <f t="shared" si="52"/>
        <v>6046.4</v>
      </c>
      <c r="M456" s="246"/>
      <c r="N456" s="246">
        <f t="shared" si="52"/>
        <v>6046.4</v>
      </c>
    </row>
    <row r="457" spans="1:14" ht="25.5" x14ac:dyDescent="0.25">
      <c r="A457" s="248"/>
      <c r="B457" s="249"/>
      <c r="C457" s="250" t="s">
        <v>11</v>
      </c>
      <c r="D457" s="249"/>
      <c r="E457" s="251" t="s">
        <v>12</v>
      </c>
      <c r="F457" s="252">
        <f t="shared" si="52"/>
        <v>6046.4</v>
      </c>
      <c r="G457" s="252"/>
      <c r="H457" s="252">
        <f t="shared" si="52"/>
        <v>6046.4</v>
      </c>
      <c r="I457" s="252">
        <f t="shared" si="52"/>
        <v>6046.4</v>
      </c>
      <c r="J457" s="252"/>
      <c r="K457" s="252">
        <f t="shared" si="52"/>
        <v>6046.4</v>
      </c>
      <c r="L457" s="252">
        <f t="shared" si="52"/>
        <v>6046.4</v>
      </c>
      <c r="M457" s="252"/>
      <c r="N457" s="252">
        <f t="shared" si="52"/>
        <v>6046.4</v>
      </c>
    </row>
    <row r="458" spans="1:14" ht="25.5" x14ac:dyDescent="0.25">
      <c r="A458" s="253"/>
      <c r="B458" s="254"/>
      <c r="C458" s="255" t="s">
        <v>26</v>
      </c>
      <c r="D458" s="254"/>
      <c r="E458" s="256" t="s">
        <v>27</v>
      </c>
      <c r="F458" s="257">
        <f t="shared" si="52"/>
        <v>6046.4</v>
      </c>
      <c r="G458" s="257"/>
      <c r="H458" s="257">
        <f t="shared" si="52"/>
        <v>6046.4</v>
      </c>
      <c r="I458" s="257">
        <f t="shared" si="52"/>
        <v>6046.4</v>
      </c>
      <c r="J458" s="257"/>
      <c r="K458" s="257">
        <f t="shared" si="52"/>
        <v>6046.4</v>
      </c>
      <c r="L458" s="257">
        <f t="shared" si="52"/>
        <v>6046.4</v>
      </c>
      <c r="M458" s="257"/>
      <c r="N458" s="257">
        <f t="shared" si="52"/>
        <v>6046.4</v>
      </c>
    </row>
    <row r="459" spans="1:14" ht="63.75" x14ac:dyDescent="0.25">
      <c r="A459" s="258"/>
      <c r="B459" s="34"/>
      <c r="C459" s="259" t="s">
        <v>28</v>
      </c>
      <c r="D459" s="34"/>
      <c r="E459" s="267" t="s">
        <v>914</v>
      </c>
      <c r="F459" s="261">
        <f t="shared" si="52"/>
        <v>6046.4</v>
      </c>
      <c r="G459" s="261"/>
      <c r="H459" s="261">
        <f t="shared" si="52"/>
        <v>6046.4</v>
      </c>
      <c r="I459" s="261">
        <f t="shared" si="52"/>
        <v>6046.4</v>
      </c>
      <c r="J459" s="261"/>
      <c r="K459" s="261">
        <f t="shared" si="52"/>
        <v>6046.4</v>
      </c>
      <c r="L459" s="261">
        <f t="shared" si="52"/>
        <v>6046.4</v>
      </c>
      <c r="M459" s="261"/>
      <c r="N459" s="261">
        <f t="shared" si="52"/>
        <v>6046.4</v>
      </c>
    </row>
    <row r="460" spans="1:14" ht="25.5" x14ac:dyDescent="0.25">
      <c r="A460" s="239"/>
      <c r="B460" s="27"/>
      <c r="C460" s="262" t="s">
        <v>35</v>
      </c>
      <c r="D460" s="27"/>
      <c r="E460" s="30" t="s">
        <v>36</v>
      </c>
      <c r="F460" s="29">
        <f>+F461</f>
        <v>6046.4</v>
      </c>
      <c r="G460" s="29"/>
      <c r="H460" s="29">
        <f>+H461</f>
        <v>6046.4</v>
      </c>
      <c r="I460" s="29">
        <f>+I461</f>
        <v>6046.4</v>
      </c>
      <c r="J460" s="29"/>
      <c r="K460" s="29">
        <f>+K461</f>
        <v>6046.4</v>
      </c>
      <c r="L460" s="29">
        <f>+L461</f>
        <v>6046.4</v>
      </c>
      <c r="M460" s="29"/>
      <c r="N460" s="29">
        <f>+N461</f>
        <v>6046.4</v>
      </c>
    </row>
    <row r="461" spans="1:14" x14ac:dyDescent="0.25">
      <c r="A461" s="239"/>
      <c r="B461" s="27"/>
      <c r="C461" s="262"/>
      <c r="D461" s="27" t="s">
        <v>37</v>
      </c>
      <c r="E461" s="28" t="s">
        <v>38</v>
      </c>
      <c r="F461" s="39">
        <f>'Приложение 2'!$L$32</f>
        <v>6046.4</v>
      </c>
      <c r="G461" s="39"/>
      <c r="H461" s="39">
        <f>'Приложение 2'!$L$32</f>
        <v>6046.4</v>
      </c>
      <c r="I461" s="39">
        <f>'Приложение 2'!$L$32</f>
        <v>6046.4</v>
      </c>
      <c r="J461" s="39"/>
      <c r="K461" s="39">
        <f>'Приложение 2'!$L$32</f>
        <v>6046.4</v>
      </c>
      <c r="L461" s="39">
        <f>'Приложение 2'!$L$32</f>
        <v>6046.4</v>
      </c>
      <c r="M461" s="39"/>
      <c r="N461" s="39">
        <f>'Приложение 2'!$L$32</f>
        <v>6046.4</v>
      </c>
    </row>
    <row r="462" spans="1:14" x14ac:dyDescent="0.25">
      <c r="A462" s="243"/>
      <c r="B462" s="7" t="s">
        <v>1026</v>
      </c>
      <c r="C462" s="244"/>
      <c r="D462" s="243"/>
      <c r="E462" s="245" t="s">
        <v>915</v>
      </c>
      <c r="F462" s="246">
        <f>F463</f>
        <v>2635.7</v>
      </c>
      <c r="G462" s="246">
        <f>G463</f>
        <v>0</v>
      </c>
      <c r="H462" s="246">
        <f>H463</f>
        <v>2635.7</v>
      </c>
      <c r="I462" s="246">
        <f>I463</f>
        <v>825.9</v>
      </c>
      <c r="J462" s="246"/>
      <c r="K462" s="246">
        <f>K463</f>
        <v>825.9</v>
      </c>
      <c r="L462" s="246">
        <f>L463</f>
        <v>0</v>
      </c>
      <c r="M462" s="246"/>
      <c r="N462" s="246">
        <f>N463</f>
        <v>6117.2</v>
      </c>
    </row>
    <row r="463" spans="1:14" ht="25.5" x14ac:dyDescent="0.25">
      <c r="A463" s="243"/>
      <c r="B463" s="7"/>
      <c r="C463" s="244" t="s">
        <v>9</v>
      </c>
      <c r="D463" s="7"/>
      <c r="E463" s="30" t="s">
        <v>10</v>
      </c>
      <c r="F463" s="311">
        <f>F464+F478+F473</f>
        <v>2635.7</v>
      </c>
      <c r="G463" s="311">
        <f t="shared" ref="G463:M463" si="53">G464+G478+G473</f>
        <v>0</v>
      </c>
      <c r="H463" s="311">
        <f t="shared" si="53"/>
        <v>2635.7</v>
      </c>
      <c r="I463" s="311">
        <f t="shared" si="53"/>
        <v>825.9</v>
      </c>
      <c r="J463" s="311">
        <f t="shared" si="53"/>
        <v>0</v>
      </c>
      <c r="K463" s="311">
        <f t="shared" si="53"/>
        <v>825.9</v>
      </c>
      <c r="L463" s="311">
        <f t="shared" si="53"/>
        <v>0</v>
      </c>
      <c r="M463" s="311">
        <f t="shared" si="53"/>
        <v>0</v>
      </c>
      <c r="N463" s="311">
        <f>N464+N478+N473+N488</f>
        <v>6117.2</v>
      </c>
    </row>
    <row r="464" spans="1:14" ht="25.5" x14ac:dyDescent="0.25">
      <c r="A464" s="248"/>
      <c r="B464" s="249"/>
      <c r="C464" s="250" t="s">
        <v>167</v>
      </c>
      <c r="D464" s="249"/>
      <c r="E464" s="251" t="s">
        <v>916</v>
      </c>
      <c r="F464" s="252">
        <f>F465+F468</f>
        <v>0</v>
      </c>
      <c r="G464" s="252">
        <f t="shared" ref="G464:N464" si="54">G465+G468</f>
        <v>0</v>
      </c>
      <c r="H464" s="252">
        <f t="shared" si="54"/>
        <v>0</v>
      </c>
      <c r="I464" s="252">
        <f t="shared" si="54"/>
        <v>825.9</v>
      </c>
      <c r="J464" s="252">
        <f t="shared" si="54"/>
        <v>0</v>
      </c>
      <c r="K464" s="252">
        <f t="shared" si="54"/>
        <v>825.9</v>
      </c>
      <c r="L464" s="252">
        <f t="shared" si="54"/>
        <v>0</v>
      </c>
      <c r="M464" s="252">
        <f t="shared" si="54"/>
        <v>0</v>
      </c>
      <c r="N464" s="252">
        <f t="shared" si="54"/>
        <v>0</v>
      </c>
    </row>
    <row r="465" spans="1:14" ht="26.25" hidden="1" customHeight="1" x14ac:dyDescent="0.25">
      <c r="A465" s="258"/>
      <c r="B465" s="34"/>
      <c r="C465" s="259" t="s">
        <v>918</v>
      </c>
      <c r="D465" s="34"/>
      <c r="E465" s="260" t="s">
        <v>176</v>
      </c>
      <c r="F465" s="264">
        <f t="shared" ref="F465:N466" si="55">F466</f>
        <v>0</v>
      </c>
      <c r="G465" s="264"/>
      <c r="H465" s="264">
        <f t="shared" si="55"/>
        <v>0</v>
      </c>
      <c r="I465" s="264">
        <f t="shared" si="55"/>
        <v>0</v>
      </c>
      <c r="J465" s="264"/>
      <c r="K465" s="264">
        <f t="shared" si="55"/>
        <v>0</v>
      </c>
      <c r="L465" s="264">
        <f t="shared" si="55"/>
        <v>0</v>
      </c>
      <c r="M465" s="264"/>
      <c r="N465" s="264">
        <f t="shared" si="55"/>
        <v>0</v>
      </c>
    </row>
    <row r="466" spans="1:14" ht="41.25" hidden="1" customHeight="1" x14ac:dyDescent="0.25">
      <c r="A466" s="239"/>
      <c r="B466" s="27"/>
      <c r="C466" s="262" t="s">
        <v>177</v>
      </c>
      <c r="D466" s="27"/>
      <c r="E466" s="28" t="s">
        <v>178</v>
      </c>
      <c r="F466" s="29">
        <f t="shared" si="55"/>
        <v>0</v>
      </c>
      <c r="G466" s="29"/>
      <c r="H466" s="29">
        <f t="shared" si="55"/>
        <v>0</v>
      </c>
      <c r="I466" s="29">
        <f t="shared" si="55"/>
        <v>0</v>
      </c>
      <c r="J466" s="29"/>
      <c r="K466" s="29">
        <f t="shared" si="55"/>
        <v>0</v>
      </c>
      <c r="L466" s="29">
        <f t="shared" si="55"/>
        <v>0</v>
      </c>
      <c r="M466" s="29"/>
      <c r="N466" s="29">
        <f t="shared" si="55"/>
        <v>0</v>
      </c>
    </row>
    <row r="467" spans="1:14" hidden="1" x14ac:dyDescent="0.25">
      <c r="A467" s="239"/>
      <c r="B467" s="27"/>
      <c r="C467" s="244"/>
      <c r="D467" s="27" t="s">
        <v>37</v>
      </c>
      <c r="E467" s="28" t="s">
        <v>38</v>
      </c>
      <c r="F467" s="29">
        <v>0</v>
      </c>
      <c r="G467" s="29"/>
      <c r="H467" s="29">
        <v>0</v>
      </c>
      <c r="I467" s="29">
        <v>0</v>
      </c>
      <c r="J467" s="29"/>
      <c r="K467" s="29">
        <v>0</v>
      </c>
      <c r="L467" s="29">
        <v>0</v>
      </c>
      <c r="M467" s="29"/>
      <c r="N467" s="29">
        <v>0</v>
      </c>
    </row>
    <row r="468" spans="1:14" ht="26.25" x14ac:dyDescent="0.25">
      <c r="A468" s="258"/>
      <c r="B468" s="34"/>
      <c r="C468" s="316" t="s">
        <v>739</v>
      </c>
      <c r="D468" s="317"/>
      <c r="E468" s="286" t="s">
        <v>740</v>
      </c>
      <c r="F468" s="261">
        <f t="shared" ref="F468:N469" si="56">F469</f>
        <v>0</v>
      </c>
      <c r="G468" s="261"/>
      <c r="H468" s="261">
        <f t="shared" si="56"/>
        <v>0</v>
      </c>
      <c r="I468" s="261">
        <f t="shared" si="56"/>
        <v>825.9</v>
      </c>
      <c r="J468" s="261"/>
      <c r="K468" s="261">
        <f t="shared" si="56"/>
        <v>825.9</v>
      </c>
      <c r="L468" s="261">
        <f t="shared" si="56"/>
        <v>0</v>
      </c>
      <c r="M468" s="261"/>
      <c r="N468" s="261">
        <f t="shared" si="56"/>
        <v>0</v>
      </c>
    </row>
    <row r="469" spans="1:14" ht="39" x14ac:dyDescent="0.25">
      <c r="A469" s="239"/>
      <c r="B469" s="27"/>
      <c r="C469" s="164" t="s">
        <v>1032</v>
      </c>
      <c r="D469" s="32"/>
      <c r="E469" s="166" t="s">
        <v>1033</v>
      </c>
      <c r="F469" s="29">
        <f t="shared" si="56"/>
        <v>0</v>
      </c>
      <c r="G469" s="29"/>
      <c r="H469" s="29">
        <f t="shared" si="56"/>
        <v>0</v>
      </c>
      <c r="I469" s="29">
        <f t="shared" si="56"/>
        <v>825.9</v>
      </c>
      <c r="J469" s="29"/>
      <c r="K469" s="29">
        <f t="shared" si="56"/>
        <v>825.9</v>
      </c>
      <c r="L469" s="29">
        <f t="shared" si="56"/>
        <v>0</v>
      </c>
      <c r="M469" s="29"/>
      <c r="N469" s="29">
        <f t="shared" si="56"/>
        <v>0</v>
      </c>
    </row>
    <row r="470" spans="1:14" x14ac:dyDescent="0.25">
      <c r="A470" s="239"/>
      <c r="B470" s="27"/>
      <c r="C470" s="273"/>
      <c r="D470" s="32" t="s">
        <v>37</v>
      </c>
      <c r="E470" s="26" t="s">
        <v>38</v>
      </c>
      <c r="F470" s="29">
        <v>0</v>
      </c>
      <c r="G470" s="29"/>
      <c r="H470" s="29">
        <v>0</v>
      </c>
      <c r="I470" s="167">
        <f>SUM(I471:I472)</f>
        <v>825.9</v>
      </c>
      <c r="J470" s="167"/>
      <c r="K470" s="167">
        <f>SUM(K471:K472)</f>
        <v>825.9</v>
      </c>
      <c r="L470" s="29">
        <v>0</v>
      </c>
      <c r="M470" s="167"/>
      <c r="N470" s="29">
        <v>0</v>
      </c>
    </row>
    <row r="471" spans="1:14" x14ac:dyDescent="0.25">
      <c r="A471" s="239"/>
      <c r="B471" s="27"/>
      <c r="C471" s="273"/>
      <c r="D471" s="32"/>
      <c r="E471" s="166" t="s">
        <v>102</v>
      </c>
      <c r="F471" s="29"/>
      <c r="G471" s="29"/>
      <c r="H471" s="29">
        <v>0</v>
      </c>
      <c r="I471" s="167">
        <v>784.6</v>
      </c>
      <c r="J471" s="167"/>
      <c r="K471" s="167">
        <v>784.6</v>
      </c>
      <c r="L471" s="29"/>
      <c r="M471" s="167"/>
      <c r="N471" s="29">
        <v>0</v>
      </c>
    </row>
    <row r="472" spans="1:14" x14ac:dyDescent="0.25">
      <c r="A472" s="239"/>
      <c r="B472" s="27"/>
      <c r="C472" s="273"/>
      <c r="D472" s="32"/>
      <c r="E472" s="166" t="s">
        <v>147</v>
      </c>
      <c r="F472" s="29"/>
      <c r="G472" s="29"/>
      <c r="H472" s="29">
        <v>0</v>
      </c>
      <c r="I472" s="167">
        <v>41.3</v>
      </c>
      <c r="J472" s="167"/>
      <c r="K472" s="167">
        <v>41.3</v>
      </c>
      <c r="L472" s="29"/>
      <c r="M472" s="167"/>
      <c r="N472" s="29">
        <v>0</v>
      </c>
    </row>
    <row r="473" spans="1:14" ht="25.5" x14ac:dyDescent="0.25">
      <c r="A473" s="248"/>
      <c r="B473" s="249"/>
      <c r="C473" s="250" t="s">
        <v>190</v>
      </c>
      <c r="D473" s="249"/>
      <c r="E473" s="319" t="s">
        <v>1182</v>
      </c>
      <c r="F473" s="252">
        <f t="shared" ref="F473:N475" si="57">F474</f>
        <v>673.9</v>
      </c>
      <c r="G473" s="252"/>
      <c r="H473" s="252">
        <f t="shared" si="57"/>
        <v>673.9</v>
      </c>
      <c r="I473" s="252">
        <f t="shared" si="57"/>
        <v>0</v>
      </c>
      <c r="J473" s="252"/>
      <c r="K473" s="252">
        <f t="shared" si="57"/>
        <v>0</v>
      </c>
      <c r="L473" s="252">
        <f t="shared" si="57"/>
        <v>0</v>
      </c>
      <c r="M473" s="252"/>
      <c r="N473" s="252">
        <f t="shared" si="57"/>
        <v>0</v>
      </c>
    </row>
    <row r="474" spans="1:14" x14ac:dyDescent="0.25">
      <c r="A474" s="300"/>
      <c r="B474" s="322"/>
      <c r="C474" s="323" t="s">
        <v>919</v>
      </c>
      <c r="D474" s="322"/>
      <c r="E474" s="338" t="s">
        <v>920</v>
      </c>
      <c r="F474" s="325">
        <f t="shared" si="57"/>
        <v>673.9</v>
      </c>
      <c r="G474" s="325"/>
      <c r="H474" s="325">
        <f t="shared" si="57"/>
        <v>673.9</v>
      </c>
      <c r="I474" s="325">
        <f t="shared" si="57"/>
        <v>0</v>
      </c>
      <c r="J474" s="325"/>
      <c r="K474" s="325">
        <f t="shared" si="57"/>
        <v>0</v>
      </c>
      <c r="L474" s="325">
        <f t="shared" si="57"/>
        <v>0</v>
      </c>
      <c r="M474" s="325"/>
      <c r="N474" s="325">
        <f t="shared" si="57"/>
        <v>0</v>
      </c>
    </row>
    <row r="475" spans="1:14" ht="25.5" x14ac:dyDescent="0.25">
      <c r="A475" s="258"/>
      <c r="B475" s="34"/>
      <c r="C475" s="259" t="s">
        <v>745</v>
      </c>
      <c r="D475" s="34"/>
      <c r="E475" s="267" t="s">
        <v>1097</v>
      </c>
      <c r="F475" s="261">
        <f t="shared" si="57"/>
        <v>673.9</v>
      </c>
      <c r="G475" s="261"/>
      <c r="H475" s="261">
        <f t="shared" si="57"/>
        <v>673.9</v>
      </c>
      <c r="I475" s="261">
        <f t="shared" si="57"/>
        <v>0</v>
      </c>
      <c r="J475" s="261"/>
      <c r="K475" s="261">
        <f t="shared" si="57"/>
        <v>0</v>
      </c>
      <c r="L475" s="261">
        <f t="shared" si="57"/>
        <v>0</v>
      </c>
      <c r="M475" s="261"/>
      <c r="N475" s="261">
        <f t="shared" si="57"/>
        <v>0</v>
      </c>
    </row>
    <row r="476" spans="1:14" ht="25.5" x14ac:dyDescent="0.25">
      <c r="A476" s="239"/>
      <c r="B476" s="27"/>
      <c r="C476" s="463" t="s">
        <v>748</v>
      </c>
      <c r="D476" s="27"/>
      <c r="E476" s="287" t="s">
        <v>921</v>
      </c>
      <c r="F476" s="29">
        <v>673.9</v>
      </c>
      <c r="G476" s="29"/>
      <c r="H476" s="29">
        <v>673.9</v>
      </c>
      <c r="I476" s="29">
        <f>I477</f>
        <v>0</v>
      </c>
      <c r="J476" s="29"/>
      <c r="K476" s="29">
        <f>K477</f>
        <v>0</v>
      </c>
      <c r="L476" s="29">
        <f>L477</f>
        <v>0</v>
      </c>
      <c r="M476" s="29"/>
      <c r="N476" s="29">
        <f>N477</f>
        <v>0</v>
      </c>
    </row>
    <row r="477" spans="1:14" x14ac:dyDescent="0.25">
      <c r="A477" s="239"/>
      <c r="B477" s="27"/>
      <c r="C477" s="244"/>
      <c r="D477" s="27" t="s">
        <v>37</v>
      </c>
      <c r="E477" s="28" t="s">
        <v>38</v>
      </c>
      <c r="F477" s="29">
        <v>673.9</v>
      </c>
      <c r="G477" s="29"/>
      <c r="H477" s="29">
        <v>673.9</v>
      </c>
      <c r="I477" s="29">
        <v>0</v>
      </c>
      <c r="J477" s="29"/>
      <c r="K477" s="29">
        <v>0</v>
      </c>
      <c r="L477" s="29">
        <v>0</v>
      </c>
      <c r="M477" s="29"/>
      <c r="N477" s="29">
        <v>0</v>
      </c>
    </row>
    <row r="478" spans="1:14" ht="35.25" customHeight="1" x14ac:dyDescent="0.25">
      <c r="A478" s="248"/>
      <c r="B478" s="249"/>
      <c r="C478" s="250" t="s">
        <v>261</v>
      </c>
      <c r="D478" s="249"/>
      <c r="E478" s="319" t="s">
        <v>262</v>
      </c>
      <c r="F478" s="252">
        <f>F479</f>
        <v>1961.8</v>
      </c>
      <c r="G478" s="252"/>
      <c r="H478" s="252">
        <f>H479</f>
        <v>1961.8</v>
      </c>
      <c r="I478" s="252">
        <f>I479</f>
        <v>0</v>
      </c>
      <c r="J478" s="252"/>
      <c r="K478" s="252">
        <f>K479</f>
        <v>0</v>
      </c>
      <c r="L478" s="252">
        <f>L479</f>
        <v>0</v>
      </c>
      <c r="M478" s="252"/>
      <c r="N478" s="252">
        <f>N479</f>
        <v>0</v>
      </c>
    </row>
    <row r="479" spans="1:14" x14ac:dyDescent="0.25">
      <c r="A479" s="300"/>
      <c r="B479" s="322"/>
      <c r="C479" s="323" t="s">
        <v>263</v>
      </c>
      <c r="D479" s="322"/>
      <c r="E479" s="324" t="s">
        <v>264</v>
      </c>
      <c r="F479" s="325">
        <f>F480</f>
        <v>1961.8</v>
      </c>
      <c r="G479" s="325"/>
      <c r="H479" s="325">
        <f>H480</f>
        <v>1961.8</v>
      </c>
      <c r="I479" s="325">
        <f>I480</f>
        <v>0</v>
      </c>
      <c r="J479" s="325"/>
      <c r="K479" s="325">
        <f>K480</f>
        <v>0</v>
      </c>
      <c r="L479" s="325">
        <f>L480</f>
        <v>0</v>
      </c>
      <c r="M479" s="325"/>
      <c r="N479" s="325">
        <f>N480</f>
        <v>0</v>
      </c>
    </row>
    <row r="480" spans="1:14" ht="38.25" x14ac:dyDescent="0.25">
      <c r="A480" s="258"/>
      <c r="B480" s="34"/>
      <c r="C480" s="259" t="s">
        <v>265</v>
      </c>
      <c r="D480" s="34"/>
      <c r="E480" s="267" t="s">
        <v>266</v>
      </c>
      <c r="F480" s="261">
        <f>F483</f>
        <v>1961.8</v>
      </c>
      <c r="G480" s="261"/>
      <c r="H480" s="261">
        <f>H483</f>
        <v>1961.8</v>
      </c>
      <c r="I480" s="261">
        <f>I483</f>
        <v>0</v>
      </c>
      <c r="J480" s="261"/>
      <c r="K480" s="261">
        <f>K483</f>
        <v>0</v>
      </c>
      <c r="L480" s="261">
        <f>L483</f>
        <v>0</v>
      </c>
      <c r="M480" s="261"/>
      <c r="N480" s="261">
        <f>N483</f>
        <v>0</v>
      </c>
    </row>
    <row r="481" spans="1:14" s="407" customFormat="1" ht="26.25" x14ac:dyDescent="0.25">
      <c r="A481" s="239"/>
      <c r="B481" s="27"/>
      <c r="C481" s="262" t="s">
        <v>1093</v>
      </c>
      <c r="D481" s="27"/>
      <c r="E481" s="3" t="s">
        <v>1067</v>
      </c>
      <c r="F481" s="29">
        <f>F483</f>
        <v>1961.8</v>
      </c>
      <c r="G481" s="29"/>
      <c r="H481" s="29">
        <f>H483</f>
        <v>1961.8</v>
      </c>
      <c r="I481" s="29">
        <f>I483</f>
        <v>0</v>
      </c>
      <c r="J481" s="29"/>
      <c r="K481" s="29">
        <f>K483</f>
        <v>0</v>
      </c>
      <c r="L481" s="29">
        <f>L483</f>
        <v>0</v>
      </c>
      <c r="M481" s="29"/>
      <c r="N481" s="29">
        <f>N483</f>
        <v>0</v>
      </c>
    </row>
    <row r="482" spans="1:14" s="407" customFormat="1" x14ac:dyDescent="0.25">
      <c r="A482" s="239"/>
      <c r="B482" s="27"/>
      <c r="C482" s="262"/>
      <c r="D482" s="27"/>
      <c r="E482" s="30" t="s">
        <v>1</v>
      </c>
      <c r="F482" s="29"/>
      <c r="G482" s="29"/>
      <c r="H482" s="29"/>
      <c r="I482" s="29"/>
      <c r="J482" s="29"/>
      <c r="K482" s="29"/>
      <c r="L482" s="29"/>
      <c r="M482" s="29"/>
      <c r="N482" s="29"/>
    </row>
    <row r="483" spans="1:14" ht="26.25" x14ac:dyDescent="0.25">
      <c r="A483" s="239"/>
      <c r="B483" s="27"/>
      <c r="C483" s="262"/>
      <c r="D483" s="7"/>
      <c r="E483" s="409" t="s">
        <v>1063</v>
      </c>
      <c r="F483" s="420">
        <f>F484</f>
        <v>1961.8</v>
      </c>
      <c r="G483" s="420"/>
      <c r="H483" s="420">
        <f>H484</f>
        <v>1961.8</v>
      </c>
      <c r="I483" s="420">
        <f>I484</f>
        <v>0</v>
      </c>
      <c r="J483" s="420"/>
      <c r="K483" s="420">
        <f>K484</f>
        <v>0</v>
      </c>
      <c r="L483" s="420">
        <f>L484</f>
        <v>0</v>
      </c>
      <c r="M483" s="420"/>
      <c r="N483" s="420">
        <f>N484</f>
        <v>0</v>
      </c>
    </row>
    <row r="484" spans="1:14" x14ac:dyDescent="0.25">
      <c r="A484" s="239"/>
      <c r="B484" s="27"/>
      <c r="C484" s="244"/>
      <c r="D484" s="27" t="s">
        <v>37</v>
      </c>
      <c r="E484" s="28" t="s">
        <v>38</v>
      </c>
      <c r="F484" s="29">
        <f>F485+F486+F487</f>
        <v>1961.8</v>
      </c>
      <c r="G484" s="29"/>
      <c r="H484" s="29">
        <f>H485+H486+H487</f>
        <v>1961.8</v>
      </c>
      <c r="I484" s="29">
        <f>I485+I486+I487</f>
        <v>0</v>
      </c>
      <c r="J484" s="29"/>
      <c r="K484" s="29">
        <f>K485+K486+K487</f>
        <v>0</v>
      </c>
      <c r="L484" s="29">
        <f>L485+L486+L487</f>
        <v>0</v>
      </c>
      <c r="M484" s="29"/>
      <c r="N484" s="29">
        <f>N485+N486+N487</f>
        <v>0</v>
      </c>
    </row>
    <row r="485" spans="1:14" x14ac:dyDescent="0.25">
      <c r="A485" s="239"/>
      <c r="B485" s="27"/>
      <c r="C485" s="262"/>
      <c r="D485" s="7"/>
      <c r="E485" s="30" t="s">
        <v>267</v>
      </c>
      <c r="F485" s="39">
        <v>1833.1</v>
      </c>
      <c r="G485" s="39"/>
      <c r="H485" s="39">
        <v>1833.1</v>
      </c>
      <c r="I485" s="29">
        <v>0</v>
      </c>
      <c r="J485" s="29"/>
      <c r="K485" s="29">
        <v>0</v>
      </c>
      <c r="L485" s="29">
        <v>0</v>
      </c>
      <c r="M485" s="29"/>
      <c r="N485" s="29">
        <v>0</v>
      </c>
    </row>
    <row r="486" spans="1:14" x14ac:dyDescent="0.25">
      <c r="A486" s="239"/>
      <c r="B486" s="27"/>
      <c r="C486" s="262"/>
      <c r="D486" s="7"/>
      <c r="E486" s="30" t="s">
        <v>192</v>
      </c>
      <c r="F486" s="39">
        <v>96.5</v>
      </c>
      <c r="G486" s="39"/>
      <c r="H486" s="39">
        <v>96.5</v>
      </c>
      <c r="I486" s="29">
        <v>0</v>
      </c>
      <c r="J486" s="29"/>
      <c r="K486" s="29">
        <v>0</v>
      </c>
      <c r="L486" s="29">
        <v>0</v>
      </c>
      <c r="M486" s="29"/>
      <c r="N486" s="29">
        <v>0</v>
      </c>
    </row>
    <row r="487" spans="1:14" x14ac:dyDescent="0.25">
      <c r="A487" s="239"/>
      <c r="B487" s="27"/>
      <c r="C487" s="262"/>
      <c r="D487" s="7"/>
      <c r="E487" s="30" t="s">
        <v>268</v>
      </c>
      <c r="F487" s="39">
        <v>32.200000000000003</v>
      </c>
      <c r="G487" s="39"/>
      <c r="H487" s="39">
        <v>32.200000000000003</v>
      </c>
      <c r="I487" s="29">
        <v>0</v>
      </c>
      <c r="J487" s="29"/>
      <c r="K487" s="29">
        <v>0</v>
      </c>
      <c r="L487" s="29">
        <v>0</v>
      </c>
      <c r="M487" s="29"/>
      <c r="N487" s="29">
        <v>0</v>
      </c>
    </row>
    <row r="488" spans="1:14" ht="38.25" x14ac:dyDescent="0.25">
      <c r="A488" s="248"/>
      <c r="B488" s="249"/>
      <c r="C488" s="250" t="s">
        <v>360</v>
      </c>
      <c r="D488" s="275"/>
      <c r="E488" s="251" t="s">
        <v>361</v>
      </c>
      <c r="F488" s="252">
        <f>F489</f>
        <v>0</v>
      </c>
      <c r="G488" s="252"/>
      <c r="H488" s="252">
        <f>H489</f>
        <v>0</v>
      </c>
      <c r="I488" s="252">
        <f>I489</f>
        <v>0</v>
      </c>
      <c r="J488" s="252"/>
      <c r="K488" s="252">
        <f>K489</f>
        <v>0</v>
      </c>
      <c r="L488" s="252">
        <f>L489</f>
        <v>6117.2</v>
      </c>
      <c r="M488" s="252"/>
      <c r="N488" s="252">
        <f>N489</f>
        <v>6117.2</v>
      </c>
    </row>
    <row r="489" spans="1:14" ht="38.25" x14ac:dyDescent="0.25">
      <c r="A489" s="280"/>
      <c r="B489" s="281"/>
      <c r="C489" s="282" t="s">
        <v>362</v>
      </c>
      <c r="D489" s="283"/>
      <c r="E489" s="320" t="s">
        <v>363</v>
      </c>
      <c r="F489" s="285">
        <v>0</v>
      </c>
      <c r="G489" s="285"/>
      <c r="H489" s="285">
        <v>0</v>
      </c>
      <c r="I489" s="285">
        <f t="shared" ref="I489:N492" si="58">I490</f>
        <v>0</v>
      </c>
      <c r="J489" s="285"/>
      <c r="K489" s="285">
        <f t="shared" si="58"/>
        <v>0</v>
      </c>
      <c r="L489" s="285">
        <f t="shared" si="58"/>
        <v>6117.2</v>
      </c>
      <c r="M489" s="285"/>
      <c r="N489" s="285">
        <f t="shared" si="58"/>
        <v>6117.2</v>
      </c>
    </row>
    <row r="490" spans="1:14" ht="39" x14ac:dyDescent="0.25">
      <c r="A490" s="268"/>
      <c r="B490" s="34"/>
      <c r="C490" s="259" t="s">
        <v>437</v>
      </c>
      <c r="D490" s="269"/>
      <c r="E490" s="286" t="s">
        <v>365</v>
      </c>
      <c r="F490" s="261">
        <v>0</v>
      </c>
      <c r="G490" s="261"/>
      <c r="H490" s="261">
        <v>0</v>
      </c>
      <c r="I490" s="321">
        <f t="shared" si="58"/>
        <v>0</v>
      </c>
      <c r="J490" s="321"/>
      <c r="K490" s="321">
        <f t="shared" si="58"/>
        <v>0</v>
      </c>
      <c r="L490" s="321">
        <f t="shared" si="58"/>
        <v>6117.2</v>
      </c>
      <c r="M490" s="321"/>
      <c r="N490" s="321">
        <f t="shared" si="58"/>
        <v>6117.2</v>
      </c>
    </row>
    <row r="491" spans="1:14" ht="39" x14ac:dyDescent="0.25">
      <c r="A491" s="243"/>
      <c r="B491" s="7"/>
      <c r="C491" s="262" t="s">
        <v>364</v>
      </c>
      <c r="D491" s="27"/>
      <c r="E491" s="26" t="s">
        <v>436</v>
      </c>
      <c r="F491" s="29">
        <v>0</v>
      </c>
      <c r="G491" s="29"/>
      <c r="H491" s="29">
        <v>0</v>
      </c>
      <c r="I491" s="29">
        <f t="shared" si="58"/>
        <v>0</v>
      </c>
      <c r="J491" s="29"/>
      <c r="K491" s="29">
        <f t="shared" si="58"/>
        <v>0</v>
      </c>
      <c r="L491" s="29">
        <f t="shared" si="58"/>
        <v>6117.2</v>
      </c>
      <c r="M491" s="29"/>
      <c r="N491" s="29">
        <f t="shared" si="58"/>
        <v>6117.2</v>
      </c>
    </row>
    <row r="492" spans="1:14" x14ac:dyDescent="0.25">
      <c r="A492" s="243"/>
      <c r="B492" s="7"/>
      <c r="C492" s="262"/>
      <c r="D492" s="27" t="s">
        <v>37</v>
      </c>
      <c r="E492" s="28" t="s">
        <v>38</v>
      </c>
      <c r="F492" s="29">
        <v>0</v>
      </c>
      <c r="G492" s="29"/>
      <c r="H492" s="29">
        <v>0</v>
      </c>
      <c r="I492" s="29">
        <f t="shared" si="58"/>
        <v>0</v>
      </c>
      <c r="J492" s="29"/>
      <c r="K492" s="29">
        <f t="shared" si="58"/>
        <v>0</v>
      </c>
      <c r="L492" s="29">
        <f t="shared" si="58"/>
        <v>6117.2</v>
      </c>
      <c r="M492" s="29"/>
      <c r="N492" s="29">
        <f t="shared" si="58"/>
        <v>6117.2</v>
      </c>
    </row>
    <row r="493" spans="1:14" x14ac:dyDescent="0.25">
      <c r="A493" s="243"/>
      <c r="B493" s="7"/>
      <c r="C493" s="262"/>
      <c r="D493" s="27"/>
      <c r="E493" s="30" t="s">
        <v>193</v>
      </c>
      <c r="F493" s="29">
        <v>0</v>
      </c>
      <c r="G493" s="29"/>
      <c r="H493" s="29">
        <v>0</v>
      </c>
      <c r="I493" s="29">
        <v>0</v>
      </c>
      <c r="J493" s="29"/>
      <c r="K493" s="29">
        <v>0</v>
      </c>
      <c r="L493" s="29">
        <v>6117.2</v>
      </c>
      <c r="M493" s="29"/>
      <c r="N493" s="29">
        <v>6117.2</v>
      </c>
    </row>
    <row r="494" spans="1:14" x14ac:dyDescent="0.25">
      <c r="A494" s="243"/>
      <c r="B494" s="7">
        <v>1004</v>
      </c>
      <c r="C494" s="244"/>
      <c r="D494" s="243"/>
      <c r="E494" s="245" t="s">
        <v>922</v>
      </c>
      <c r="F494" s="311">
        <f t="shared" ref="F494:N506" si="59">F495</f>
        <v>20060.2</v>
      </c>
      <c r="G494" s="311">
        <f t="shared" si="59"/>
        <v>10747.099999999999</v>
      </c>
      <c r="H494" s="311">
        <f t="shared" si="59"/>
        <v>30807.299999999996</v>
      </c>
      <c r="I494" s="311">
        <f t="shared" si="59"/>
        <v>4593.2</v>
      </c>
      <c r="J494" s="311">
        <f t="shared" si="59"/>
        <v>16771.900000000001</v>
      </c>
      <c r="K494" s="311">
        <f t="shared" si="59"/>
        <v>21365.100000000002</v>
      </c>
      <c r="L494" s="311">
        <f t="shared" si="59"/>
        <v>4593.2</v>
      </c>
      <c r="M494" s="311">
        <f t="shared" si="59"/>
        <v>16848.400000000001</v>
      </c>
      <c r="N494" s="311">
        <f t="shared" si="59"/>
        <v>21441.600000000002</v>
      </c>
    </row>
    <row r="495" spans="1:14" x14ac:dyDescent="0.25">
      <c r="A495" s="243"/>
      <c r="B495" s="7"/>
      <c r="C495" s="244" t="s">
        <v>9</v>
      </c>
      <c r="D495" s="7"/>
      <c r="E495" s="247" t="s">
        <v>867</v>
      </c>
      <c r="F495" s="311">
        <f t="shared" si="59"/>
        <v>20060.2</v>
      </c>
      <c r="G495" s="311">
        <f t="shared" si="59"/>
        <v>10747.099999999999</v>
      </c>
      <c r="H495" s="311">
        <f t="shared" si="59"/>
        <v>30807.299999999996</v>
      </c>
      <c r="I495" s="311">
        <f t="shared" si="59"/>
        <v>4593.2</v>
      </c>
      <c r="J495" s="311">
        <f t="shared" si="59"/>
        <v>16771.900000000001</v>
      </c>
      <c r="K495" s="311">
        <f t="shared" si="59"/>
        <v>21365.100000000002</v>
      </c>
      <c r="L495" s="311">
        <f t="shared" si="59"/>
        <v>4593.2</v>
      </c>
      <c r="M495" s="311">
        <f t="shared" si="59"/>
        <v>16848.400000000001</v>
      </c>
      <c r="N495" s="311">
        <f t="shared" si="59"/>
        <v>21441.600000000002</v>
      </c>
    </row>
    <row r="496" spans="1:14" ht="25.5" x14ac:dyDescent="0.25">
      <c r="A496" s="248"/>
      <c r="B496" s="249"/>
      <c r="C496" s="250" t="s">
        <v>167</v>
      </c>
      <c r="D496" s="249"/>
      <c r="E496" s="251" t="s">
        <v>168</v>
      </c>
      <c r="F496" s="313">
        <f>F505+F497</f>
        <v>20060.2</v>
      </c>
      <c r="G496" s="313">
        <f>G505+G497</f>
        <v>10747.099999999999</v>
      </c>
      <c r="H496" s="313">
        <f>H505+H497</f>
        <v>30807.299999999996</v>
      </c>
      <c r="I496" s="313">
        <f>I505</f>
        <v>4593.2</v>
      </c>
      <c r="J496" s="313">
        <f>J505+J497</f>
        <v>16771.900000000001</v>
      </c>
      <c r="K496" s="313">
        <f>K505+K497</f>
        <v>21365.100000000002</v>
      </c>
      <c r="L496" s="313">
        <f>L505</f>
        <v>4593.2</v>
      </c>
      <c r="M496" s="313">
        <f>M505+M497</f>
        <v>16848.400000000001</v>
      </c>
      <c r="N496" s="313">
        <f>N505+N497</f>
        <v>21441.600000000002</v>
      </c>
    </row>
    <row r="497" spans="1:14" x14ac:dyDescent="0.25">
      <c r="A497" s="258"/>
      <c r="B497" s="34"/>
      <c r="C497" s="259" t="s">
        <v>169</v>
      </c>
      <c r="D497" s="34"/>
      <c r="E497" s="260" t="s">
        <v>917</v>
      </c>
      <c r="F497" s="261">
        <f t="shared" ref="F497:N497" si="60">F500+F498</f>
        <v>15467</v>
      </c>
      <c r="G497" s="261">
        <f t="shared" si="60"/>
        <v>3655.2</v>
      </c>
      <c r="H497" s="261">
        <f t="shared" si="60"/>
        <v>19122.199999999997</v>
      </c>
      <c r="I497" s="261">
        <f t="shared" si="60"/>
        <v>0</v>
      </c>
      <c r="J497" s="261">
        <f t="shared" si="60"/>
        <v>16771.900000000001</v>
      </c>
      <c r="K497" s="261">
        <f t="shared" si="60"/>
        <v>16771.900000000001</v>
      </c>
      <c r="L497" s="261">
        <f t="shared" si="60"/>
        <v>0</v>
      </c>
      <c r="M497" s="261">
        <f t="shared" si="60"/>
        <v>16848.400000000001</v>
      </c>
      <c r="N497" s="261">
        <f t="shared" si="60"/>
        <v>16848.400000000001</v>
      </c>
    </row>
    <row r="498" spans="1:14" ht="64.5" x14ac:dyDescent="0.25">
      <c r="A498" s="243"/>
      <c r="B498" s="7"/>
      <c r="C498" s="262" t="s">
        <v>171</v>
      </c>
      <c r="D498" s="27"/>
      <c r="E498" s="26" t="s">
        <v>826</v>
      </c>
      <c r="F498" s="29">
        <f t="shared" ref="F498:N498" si="61">F499</f>
        <v>10529.9</v>
      </c>
      <c r="G498" s="29">
        <f t="shared" si="61"/>
        <v>3655.2</v>
      </c>
      <c r="H498" s="29">
        <f t="shared" si="61"/>
        <v>14185.099999999999</v>
      </c>
      <c r="I498" s="29">
        <f t="shared" si="61"/>
        <v>0</v>
      </c>
      <c r="J498" s="29">
        <f t="shared" si="61"/>
        <v>16771.900000000001</v>
      </c>
      <c r="K498" s="29">
        <f t="shared" si="61"/>
        <v>16771.900000000001</v>
      </c>
      <c r="L498" s="29">
        <f t="shared" si="61"/>
        <v>0</v>
      </c>
      <c r="M498" s="29">
        <f t="shared" si="61"/>
        <v>16848.400000000001</v>
      </c>
      <c r="N498" s="29">
        <f t="shared" si="61"/>
        <v>16848.400000000001</v>
      </c>
    </row>
    <row r="499" spans="1:14" x14ac:dyDescent="0.25">
      <c r="A499" s="243"/>
      <c r="B499" s="7"/>
      <c r="C499" s="262"/>
      <c r="D499" s="27" t="s">
        <v>37</v>
      </c>
      <c r="E499" s="28" t="s">
        <v>38</v>
      </c>
      <c r="F499" s="29">
        <v>10529.9</v>
      </c>
      <c r="G499" s="29">
        <v>3655.2</v>
      </c>
      <c r="H499" s="29">
        <f>SUM(F499:G499)</f>
        <v>14185.099999999999</v>
      </c>
      <c r="I499" s="29">
        <v>0</v>
      </c>
      <c r="J499" s="29">
        <v>16771.900000000001</v>
      </c>
      <c r="K499" s="29">
        <v>16771.900000000001</v>
      </c>
      <c r="L499" s="29">
        <v>0</v>
      </c>
      <c r="M499" s="29">
        <v>16848.400000000001</v>
      </c>
      <c r="N499" s="29">
        <v>16848.400000000001</v>
      </c>
    </row>
    <row r="500" spans="1:14" ht="51" x14ac:dyDescent="0.25">
      <c r="A500" s="243"/>
      <c r="B500" s="7"/>
      <c r="C500" s="262" t="s">
        <v>172</v>
      </c>
      <c r="D500" s="27"/>
      <c r="E500" s="28" t="s">
        <v>173</v>
      </c>
      <c r="F500" s="29">
        <v>4937.1000000000004</v>
      </c>
      <c r="G500" s="29"/>
      <c r="H500" s="29">
        <f>H501</f>
        <v>4937.1000000000004</v>
      </c>
      <c r="I500" s="29">
        <f>I501</f>
        <v>0</v>
      </c>
      <c r="J500" s="29"/>
      <c r="K500" s="29">
        <f>K501</f>
        <v>0</v>
      </c>
      <c r="L500" s="29">
        <v>0</v>
      </c>
      <c r="M500" s="29"/>
      <c r="N500" s="29">
        <v>0</v>
      </c>
    </row>
    <row r="501" spans="1:14" x14ac:dyDescent="0.25">
      <c r="A501" s="239"/>
      <c r="B501" s="27"/>
      <c r="C501" s="262"/>
      <c r="D501" s="27" t="s">
        <v>37</v>
      </c>
      <c r="E501" s="28" t="s">
        <v>38</v>
      </c>
      <c r="F501" s="29">
        <v>4937.1000000000004</v>
      </c>
      <c r="G501" s="29"/>
      <c r="H501" s="29">
        <f>H502+H504+H503</f>
        <v>4937.1000000000004</v>
      </c>
      <c r="I501" s="29">
        <v>0</v>
      </c>
      <c r="J501" s="29"/>
      <c r="K501" s="29">
        <v>0</v>
      </c>
      <c r="L501" s="29">
        <v>0</v>
      </c>
      <c r="M501" s="29"/>
      <c r="N501" s="29">
        <v>0</v>
      </c>
    </row>
    <row r="502" spans="1:14" ht="18" customHeight="1" x14ac:dyDescent="0.25">
      <c r="A502" s="239"/>
      <c r="B502" s="27"/>
      <c r="C502" s="262"/>
      <c r="D502" s="27"/>
      <c r="E502" s="28" t="s">
        <v>174</v>
      </c>
      <c r="F502" s="29">
        <v>2577.8000000000002</v>
      </c>
      <c r="G502" s="167"/>
      <c r="H502" s="167">
        <v>2577.8000000000002</v>
      </c>
      <c r="I502" s="29">
        <v>0</v>
      </c>
      <c r="J502" s="29"/>
      <c r="K502" s="29">
        <v>0</v>
      </c>
      <c r="L502" s="29">
        <v>0</v>
      </c>
      <c r="M502" s="29"/>
      <c r="N502" s="29">
        <v>0</v>
      </c>
    </row>
    <row r="503" spans="1:14" ht="16.5" customHeight="1" x14ac:dyDescent="0.25">
      <c r="A503" s="239"/>
      <c r="B503" s="27"/>
      <c r="C503" s="262"/>
      <c r="D503" s="27"/>
      <c r="E503" s="28" t="s">
        <v>102</v>
      </c>
      <c r="F503" s="29">
        <v>859.3</v>
      </c>
      <c r="G503" s="167"/>
      <c r="H503" s="167">
        <v>859.3</v>
      </c>
      <c r="I503" s="29">
        <v>0</v>
      </c>
      <c r="J503" s="29"/>
      <c r="K503" s="29">
        <v>0</v>
      </c>
      <c r="L503" s="29">
        <v>0</v>
      </c>
      <c r="M503" s="29"/>
      <c r="N503" s="29">
        <v>0</v>
      </c>
    </row>
    <row r="504" spans="1:14" x14ac:dyDescent="0.25">
      <c r="A504" s="239"/>
      <c r="B504" s="27"/>
      <c r="C504" s="262"/>
      <c r="D504" s="27"/>
      <c r="E504" s="28" t="s">
        <v>147</v>
      </c>
      <c r="F504" s="29">
        <v>1500</v>
      </c>
      <c r="G504" s="29"/>
      <c r="H504" s="29">
        <v>1500</v>
      </c>
      <c r="I504" s="29">
        <v>0</v>
      </c>
      <c r="J504" s="29"/>
      <c r="K504" s="29">
        <v>0</v>
      </c>
      <c r="L504" s="29">
        <v>0</v>
      </c>
      <c r="M504" s="29"/>
      <c r="N504" s="29">
        <v>0</v>
      </c>
    </row>
    <row r="505" spans="1:14" ht="38.25" x14ac:dyDescent="0.25">
      <c r="A505" s="258"/>
      <c r="B505" s="34"/>
      <c r="C505" s="259" t="s">
        <v>181</v>
      </c>
      <c r="D505" s="34"/>
      <c r="E505" s="267" t="s">
        <v>182</v>
      </c>
      <c r="F505" s="264">
        <f t="shared" si="59"/>
        <v>4593.2</v>
      </c>
      <c r="G505" s="264">
        <f t="shared" si="59"/>
        <v>7091.9</v>
      </c>
      <c r="H505" s="264">
        <f t="shared" si="59"/>
        <v>11685.099999999999</v>
      </c>
      <c r="I505" s="264">
        <f t="shared" si="59"/>
        <v>4593.2</v>
      </c>
      <c r="J505" s="264"/>
      <c r="K505" s="264">
        <f t="shared" si="59"/>
        <v>4593.2</v>
      </c>
      <c r="L505" s="264">
        <f t="shared" si="59"/>
        <v>4593.2</v>
      </c>
      <c r="M505" s="264"/>
      <c r="N505" s="264">
        <f t="shared" si="59"/>
        <v>4593.2</v>
      </c>
    </row>
    <row r="506" spans="1:14" ht="63.75" x14ac:dyDescent="0.25">
      <c r="A506" s="239"/>
      <c r="B506" s="27"/>
      <c r="C506" s="262" t="s">
        <v>185</v>
      </c>
      <c r="D506" s="27"/>
      <c r="E506" s="339" t="s">
        <v>186</v>
      </c>
      <c r="F506" s="266">
        <f t="shared" si="59"/>
        <v>4593.2</v>
      </c>
      <c r="G506" s="266">
        <f t="shared" si="59"/>
        <v>7091.9</v>
      </c>
      <c r="H506" s="266">
        <f t="shared" si="59"/>
        <v>11685.099999999999</v>
      </c>
      <c r="I506" s="266">
        <f t="shared" si="59"/>
        <v>4593.2</v>
      </c>
      <c r="J506" s="266"/>
      <c r="K506" s="266">
        <f t="shared" si="59"/>
        <v>4593.2</v>
      </c>
      <c r="L506" s="266">
        <f t="shared" si="59"/>
        <v>4593.2</v>
      </c>
      <c r="M506" s="266"/>
      <c r="N506" s="266">
        <f t="shared" si="59"/>
        <v>4593.2</v>
      </c>
    </row>
    <row r="507" spans="1:14" ht="25.5" x14ac:dyDescent="0.25">
      <c r="A507" s="239"/>
      <c r="B507" s="27"/>
      <c r="C507" s="244"/>
      <c r="D507" s="27" t="s">
        <v>187</v>
      </c>
      <c r="E507" s="28" t="s">
        <v>188</v>
      </c>
      <c r="F507" s="29">
        <v>4593.2</v>
      </c>
      <c r="G507" s="29">
        <v>7091.9</v>
      </c>
      <c r="H507" s="29">
        <f>SUM(F507:G507)</f>
        <v>11685.099999999999</v>
      </c>
      <c r="I507" s="29">
        <v>4593.2</v>
      </c>
      <c r="J507" s="29"/>
      <c r="K507" s="29">
        <v>4593.2</v>
      </c>
      <c r="L507" s="29">
        <v>4593.2</v>
      </c>
      <c r="M507" s="29"/>
      <c r="N507" s="29">
        <v>4593.2</v>
      </c>
    </row>
    <row r="508" spans="1:14" x14ac:dyDescent="0.25">
      <c r="A508" s="243"/>
      <c r="B508" s="7" t="s">
        <v>923</v>
      </c>
      <c r="C508" s="244"/>
      <c r="D508" s="7"/>
      <c r="E508" s="245" t="s">
        <v>924</v>
      </c>
      <c r="F508" s="311">
        <f t="shared" ref="F508:N512" si="62">F509</f>
        <v>95.9</v>
      </c>
      <c r="G508" s="311"/>
      <c r="H508" s="311">
        <f t="shared" si="62"/>
        <v>95.9</v>
      </c>
      <c r="I508" s="311">
        <f t="shared" si="62"/>
        <v>107.9</v>
      </c>
      <c r="J508" s="311"/>
      <c r="K508" s="311">
        <f t="shared" si="62"/>
        <v>107.9</v>
      </c>
      <c r="L508" s="311">
        <f t="shared" si="62"/>
        <v>119.9</v>
      </c>
      <c r="M508" s="311"/>
      <c r="N508" s="311">
        <f t="shared" si="62"/>
        <v>119.9</v>
      </c>
    </row>
    <row r="509" spans="1:14" ht="25.5" x14ac:dyDescent="0.25">
      <c r="A509" s="243"/>
      <c r="B509" s="7"/>
      <c r="C509" s="244" t="s">
        <v>9</v>
      </c>
      <c r="D509" s="7"/>
      <c r="E509" s="247" t="s">
        <v>10</v>
      </c>
      <c r="F509" s="311">
        <f t="shared" si="62"/>
        <v>95.9</v>
      </c>
      <c r="G509" s="311"/>
      <c r="H509" s="311">
        <f t="shared" si="62"/>
        <v>95.9</v>
      </c>
      <c r="I509" s="311">
        <f t="shared" si="62"/>
        <v>107.9</v>
      </c>
      <c r="J509" s="311"/>
      <c r="K509" s="311">
        <f t="shared" si="62"/>
        <v>107.9</v>
      </c>
      <c r="L509" s="311">
        <f t="shared" si="62"/>
        <v>119.9</v>
      </c>
      <c r="M509" s="311"/>
      <c r="N509" s="311">
        <f t="shared" si="62"/>
        <v>119.9</v>
      </c>
    </row>
    <row r="510" spans="1:14" ht="25.5" x14ac:dyDescent="0.25">
      <c r="A510" s="248"/>
      <c r="B510" s="249"/>
      <c r="C510" s="250" t="s">
        <v>167</v>
      </c>
      <c r="D510" s="249"/>
      <c r="E510" s="251" t="s">
        <v>168</v>
      </c>
      <c r="F510" s="313">
        <f t="shared" si="62"/>
        <v>95.9</v>
      </c>
      <c r="G510" s="313"/>
      <c r="H510" s="313">
        <f t="shared" si="62"/>
        <v>95.9</v>
      </c>
      <c r="I510" s="313">
        <f t="shared" si="62"/>
        <v>107.9</v>
      </c>
      <c r="J510" s="313"/>
      <c r="K510" s="313">
        <f t="shared" si="62"/>
        <v>107.9</v>
      </c>
      <c r="L510" s="313">
        <f t="shared" si="62"/>
        <v>119.9</v>
      </c>
      <c r="M510" s="313"/>
      <c r="N510" s="313">
        <f t="shared" si="62"/>
        <v>119.9</v>
      </c>
    </row>
    <row r="511" spans="1:14" ht="38.25" x14ac:dyDescent="0.25">
      <c r="A511" s="258"/>
      <c r="B511" s="34"/>
      <c r="C511" s="259" t="s">
        <v>181</v>
      </c>
      <c r="D511" s="34"/>
      <c r="E511" s="267" t="s">
        <v>182</v>
      </c>
      <c r="F511" s="264">
        <f t="shared" si="62"/>
        <v>95.9</v>
      </c>
      <c r="G511" s="264"/>
      <c r="H511" s="264">
        <f t="shared" si="62"/>
        <v>95.9</v>
      </c>
      <c r="I511" s="264">
        <f t="shared" si="62"/>
        <v>107.9</v>
      </c>
      <c r="J511" s="264"/>
      <c r="K511" s="264">
        <f t="shared" si="62"/>
        <v>107.9</v>
      </c>
      <c r="L511" s="264">
        <f t="shared" si="62"/>
        <v>119.9</v>
      </c>
      <c r="M511" s="264"/>
      <c r="N511" s="264">
        <f t="shared" si="62"/>
        <v>119.9</v>
      </c>
    </row>
    <row r="512" spans="1:14" ht="25.5" x14ac:dyDescent="0.25">
      <c r="A512" s="239"/>
      <c r="B512" s="27"/>
      <c r="C512" s="262" t="s">
        <v>183</v>
      </c>
      <c r="D512" s="27"/>
      <c r="E512" s="28" t="s">
        <v>184</v>
      </c>
      <c r="F512" s="266">
        <f t="shared" si="62"/>
        <v>95.9</v>
      </c>
      <c r="G512" s="266"/>
      <c r="H512" s="266">
        <f t="shared" si="62"/>
        <v>95.9</v>
      </c>
      <c r="I512" s="266">
        <f t="shared" si="62"/>
        <v>107.9</v>
      </c>
      <c r="J512" s="266"/>
      <c r="K512" s="266">
        <f t="shared" si="62"/>
        <v>107.9</v>
      </c>
      <c r="L512" s="266">
        <f t="shared" si="62"/>
        <v>119.9</v>
      </c>
      <c r="M512" s="266"/>
      <c r="N512" s="266">
        <f t="shared" si="62"/>
        <v>119.9</v>
      </c>
    </row>
    <row r="513" spans="1:14" ht="25.5" x14ac:dyDescent="0.25">
      <c r="A513" s="239"/>
      <c r="B513" s="27"/>
      <c r="C513" s="244"/>
      <c r="D513" s="27" t="s">
        <v>17</v>
      </c>
      <c r="E513" s="30" t="s">
        <v>18</v>
      </c>
      <c r="F513" s="29">
        <v>95.9</v>
      </c>
      <c r="G513" s="29"/>
      <c r="H513" s="29">
        <v>95.9</v>
      </c>
      <c r="I513" s="29">
        <v>107.9</v>
      </c>
      <c r="J513" s="29"/>
      <c r="K513" s="29">
        <v>107.9</v>
      </c>
      <c r="L513" s="29">
        <v>119.9</v>
      </c>
      <c r="M513" s="29"/>
      <c r="N513" s="29">
        <v>119.9</v>
      </c>
    </row>
    <row r="514" spans="1:14" ht="25.5" x14ac:dyDescent="0.25">
      <c r="A514" s="240">
        <v>611</v>
      </c>
      <c r="B514" s="340"/>
      <c r="C514" s="341"/>
      <c r="D514" s="240"/>
      <c r="E514" s="241" t="s">
        <v>925</v>
      </c>
      <c r="F514" s="242">
        <f>F515+F523+F531+F655+F689</f>
        <v>401600.2</v>
      </c>
      <c r="G514" s="242">
        <f>G515+G523+G531+G655+G689</f>
        <v>6982.1</v>
      </c>
      <c r="H514" s="242">
        <f>H515+H523+H531+H655+H689</f>
        <v>408582.3</v>
      </c>
      <c r="I514" s="242">
        <f>I515+I523+I531+I655+I689</f>
        <v>387591.4</v>
      </c>
      <c r="J514" s="242"/>
      <c r="K514" s="242">
        <f>K515+K523+K531+K655+K689</f>
        <v>387591.4</v>
      </c>
      <c r="L514" s="242">
        <f>L515+L523+L531+L655+L689</f>
        <v>382923.4</v>
      </c>
      <c r="M514" s="242"/>
      <c r="N514" s="242">
        <f>N515+N523+N531+N655+N689</f>
        <v>382923.4</v>
      </c>
    </row>
    <row r="515" spans="1:14" x14ac:dyDescent="0.25">
      <c r="A515" s="243"/>
      <c r="B515" s="7" t="s">
        <v>835</v>
      </c>
      <c r="C515" s="244"/>
      <c r="D515" s="243"/>
      <c r="E515" s="245" t="s">
        <v>836</v>
      </c>
      <c r="F515" s="246">
        <f t="shared" ref="F515:N521" si="63">F516</f>
        <v>10</v>
      </c>
      <c r="G515" s="246"/>
      <c r="H515" s="246">
        <f t="shared" si="63"/>
        <v>10</v>
      </c>
      <c r="I515" s="246">
        <f t="shared" si="63"/>
        <v>10</v>
      </c>
      <c r="J515" s="246"/>
      <c r="K515" s="246">
        <f t="shared" si="63"/>
        <v>10</v>
      </c>
      <c r="L515" s="246">
        <f t="shared" si="63"/>
        <v>10</v>
      </c>
      <c r="M515" s="246"/>
      <c r="N515" s="246">
        <f t="shared" si="63"/>
        <v>10</v>
      </c>
    </row>
    <row r="516" spans="1:14" x14ac:dyDescent="0.25">
      <c r="A516" s="243"/>
      <c r="B516" s="7" t="s">
        <v>849</v>
      </c>
      <c r="C516" s="244"/>
      <c r="D516" s="243"/>
      <c r="E516" s="245" t="s">
        <v>850</v>
      </c>
      <c r="F516" s="246">
        <f t="shared" si="63"/>
        <v>10</v>
      </c>
      <c r="G516" s="246"/>
      <c r="H516" s="246">
        <f t="shared" si="63"/>
        <v>10</v>
      </c>
      <c r="I516" s="246">
        <f t="shared" si="63"/>
        <v>10</v>
      </c>
      <c r="J516" s="246"/>
      <c r="K516" s="246">
        <f t="shared" si="63"/>
        <v>10</v>
      </c>
      <c r="L516" s="246">
        <f t="shared" si="63"/>
        <v>10</v>
      </c>
      <c r="M516" s="246"/>
      <c r="N516" s="246">
        <f t="shared" si="63"/>
        <v>10</v>
      </c>
    </row>
    <row r="517" spans="1:14" ht="25.5" x14ac:dyDescent="0.25">
      <c r="A517" s="243"/>
      <c r="B517" s="7"/>
      <c r="C517" s="244" t="s">
        <v>9</v>
      </c>
      <c r="D517" s="243"/>
      <c r="E517" s="247" t="s">
        <v>10</v>
      </c>
      <c r="F517" s="246">
        <f t="shared" si="63"/>
        <v>10</v>
      </c>
      <c r="G517" s="246"/>
      <c r="H517" s="246">
        <f t="shared" si="63"/>
        <v>10</v>
      </c>
      <c r="I517" s="246">
        <f t="shared" si="63"/>
        <v>10</v>
      </c>
      <c r="J517" s="246"/>
      <c r="K517" s="246">
        <f t="shared" si="63"/>
        <v>10</v>
      </c>
      <c r="L517" s="246">
        <f t="shared" si="63"/>
        <v>10</v>
      </c>
      <c r="M517" s="246"/>
      <c r="N517" s="246">
        <f t="shared" si="63"/>
        <v>10</v>
      </c>
    </row>
    <row r="518" spans="1:14" ht="25.5" x14ac:dyDescent="0.25">
      <c r="A518" s="248"/>
      <c r="B518" s="249"/>
      <c r="C518" s="250" t="s">
        <v>154</v>
      </c>
      <c r="D518" s="249"/>
      <c r="E518" s="251" t="s">
        <v>155</v>
      </c>
      <c r="F518" s="252">
        <f t="shared" si="63"/>
        <v>10</v>
      </c>
      <c r="G518" s="252"/>
      <c r="H518" s="252">
        <f t="shared" si="63"/>
        <v>10</v>
      </c>
      <c r="I518" s="252">
        <f t="shared" si="63"/>
        <v>10</v>
      </c>
      <c r="J518" s="252"/>
      <c r="K518" s="252">
        <f t="shared" si="63"/>
        <v>10</v>
      </c>
      <c r="L518" s="252">
        <f t="shared" si="63"/>
        <v>10</v>
      </c>
      <c r="M518" s="252"/>
      <c r="N518" s="252">
        <f t="shared" si="63"/>
        <v>10</v>
      </c>
    </row>
    <row r="519" spans="1:14" ht="25.5" x14ac:dyDescent="0.25">
      <c r="A519" s="305"/>
      <c r="B519" s="322"/>
      <c r="C519" s="323" t="s">
        <v>157</v>
      </c>
      <c r="D519" s="322"/>
      <c r="E519" s="306" t="s">
        <v>1023</v>
      </c>
      <c r="F519" s="325">
        <f t="shared" si="63"/>
        <v>10</v>
      </c>
      <c r="G519" s="325"/>
      <c r="H519" s="325">
        <f t="shared" si="63"/>
        <v>10</v>
      </c>
      <c r="I519" s="325">
        <f t="shared" si="63"/>
        <v>10</v>
      </c>
      <c r="J519" s="325"/>
      <c r="K519" s="325">
        <f t="shared" si="63"/>
        <v>10</v>
      </c>
      <c r="L519" s="325">
        <f t="shared" si="63"/>
        <v>10</v>
      </c>
      <c r="M519" s="325"/>
      <c r="N519" s="325">
        <f t="shared" si="63"/>
        <v>10</v>
      </c>
    </row>
    <row r="520" spans="1:14" ht="25.5" x14ac:dyDescent="0.25">
      <c r="A520" s="258"/>
      <c r="B520" s="34"/>
      <c r="C520" s="259" t="s">
        <v>158</v>
      </c>
      <c r="D520" s="34"/>
      <c r="E520" s="260" t="s">
        <v>1025</v>
      </c>
      <c r="F520" s="261">
        <f t="shared" si="63"/>
        <v>10</v>
      </c>
      <c r="G520" s="261"/>
      <c r="H520" s="261">
        <f t="shared" si="63"/>
        <v>10</v>
      </c>
      <c r="I520" s="261">
        <f t="shared" si="63"/>
        <v>10</v>
      </c>
      <c r="J520" s="261"/>
      <c r="K520" s="261">
        <f t="shared" si="63"/>
        <v>10</v>
      </c>
      <c r="L520" s="261">
        <f t="shared" si="63"/>
        <v>10</v>
      </c>
      <c r="M520" s="261"/>
      <c r="N520" s="261">
        <f t="shared" si="63"/>
        <v>10</v>
      </c>
    </row>
    <row r="521" spans="1:14" ht="25.5" x14ac:dyDescent="0.25">
      <c r="A521" s="239"/>
      <c r="B521" s="27"/>
      <c r="C521" s="262" t="s">
        <v>159</v>
      </c>
      <c r="D521" s="27"/>
      <c r="E521" s="28" t="s">
        <v>160</v>
      </c>
      <c r="F521" s="29">
        <f t="shared" si="63"/>
        <v>10</v>
      </c>
      <c r="G521" s="29"/>
      <c r="H521" s="29">
        <f t="shared" si="63"/>
        <v>10</v>
      </c>
      <c r="I521" s="29">
        <f t="shared" si="63"/>
        <v>10</v>
      </c>
      <c r="J521" s="29"/>
      <c r="K521" s="29">
        <f t="shared" si="63"/>
        <v>10</v>
      </c>
      <c r="L521" s="29">
        <f t="shared" si="63"/>
        <v>10</v>
      </c>
      <c r="M521" s="29"/>
      <c r="N521" s="29">
        <f t="shared" si="63"/>
        <v>10</v>
      </c>
    </row>
    <row r="522" spans="1:14" ht="25.5" x14ac:dyDescent="0.25">
      <c r="A522" s="239"/>
      <c r="B522" s="27"/>
      <c r="C522" s="244"/>
      <c r="D522" s="27" t="s">
        <v>64</v>
      </c>
      <c r="E522" s="28" t="s">
        <v>65</v>
      </c>
      <c r="F522" s="29">
        <v>10</v>
      </c>
      <c r="G522" s="29"/>
      <c r="H522" s="29">
        <v>10</v>
      </c>
      <c r="I522" s="29">
        <v>10</v>
      </c>
      <c r="J522" s="29"/>
      <c r="K522" s="29">
        <v>10</v>
      </c>
      <c r="L522" s="29">
        <v>10</v>
      </c>
      <c r="M522" s="29"/>
      <c r="N522" s="29">
        <v>10</v>
      </c>
    </row>
    <row r="523" spans="1:14" x14ac:dyDescent="0.25">
      <c r="A523" s="243"/>
      <c r="B523" s="7" t="s">
        <v>926</v>
      </c>
      <c r="C523" s="244"/>
      <c r="D523" s="243"/>
      <c r="E523" s="245" t="s">
        <v>927</v>
      </c>
      <c r="F523" s="246">
        <f t="shared" ref="F523:N525" si="64">F524</f>
        <v>15.2</v>
      </c>
      <c r="G523" s="246"/>
      <c r="H523" s="246">
        <f t="shared" si="64"/>
        <v>15.2</v>
      </c>
      <c r="I523" s="246">
        <f t="shared" si="64"/>
        <v>15.2</v>
      </c>
      <c r="J523" s="246"/>
      <c r="K523" s="246">
        <f t="shared" si="64"/>
        <v>15.2</v>
      </c>
      <c r="L523" s="246">
        <f t="shared" si="64"/>
        <v>15.2</v>
      </c>
      <c r="M523" s="246"/>
      <c r="N523" s="246">
        <f t="shared" si="64"/>
        <v>15.2</v>
      </c>
    </row>
    <row r="524" spans="1:14" x14ac:dyDescent="0.25">
      <c r="A524" s="243"/>
      <c r="B524" s="7" t="s">
        <v>928</v>
      </c>
      <c r="C524" s="244"/>
      <c r="D524" s="243"/>
      <c r="E524" s="245" t="s">
        <v>929</v>
      </c>
      <c r="F524" s="246">
        <f t="shared" si="64"/>
        <v>15.2</v>
      </c>
      <c r="G524" s="246"/>
      <c r="H524" s="246">
        <f t="shared" si="64"/>
        <v>15.2</v>
      </c>
      <c r="I524" s="246">
        <f t="shared" si="64"/>
        <v>15.2</v>
      </c>
      <c r="J524" s="246"/>
      <c r="K524" s="246">
        <f t="shared" si="64"/>
        <v>15.2</v>
      </c>
      <c r="L524" s="246">
        <f t="shared" si="64"/>
        <v>15.2</v>
      </c>
      <c r="M524" s="246"/>
      <c r="N524" s="246">
        <f t="shared" si="64"/>
        <v>15.2</v>
      </c>
    </row>
    <row r="525" spans="1:14" ht="25.5" x14ac:dyDescent="0.25">
      <c r="A525" s="243"/>
      <c r="B525" s="7"/>
      <c r="C525" s="244"/>
      <c r="D525" s="243"/>
      <c r="E525" s="247" t="s">
        <v>10</v>
      </c>
      <c r="F525" s="246">
        <f t="shared" si="64"/>
        <v>15.2</v>
      </c>
      <c r="G525" s="246"/>
      <c r="H525" s="246">
        <f t="shared" si="64"/>
        <v>15.2</v>
      </c>
      <c r="I525" s="246">
        <f t="shared" si="64"/>
        <v>15.2</v>
      </c>
      <c r="J525" s="246"/>
      <c r="K525" s="246">
        <f t="shared" si="64"/>
        <v>15.2</v>
      </c>
      <c r="L525" s="246">
        <f t="shared" si="64"/>
        <v>15.2</v>
      </c>
      <c r="M525" s="246"/>
      <c r="N525" s="246">
        <f t="shared" si="64"/>
        <v>15.2</v>
      </c>
    </row>
    <row r="526" spans="1:14" ht="25.5" x14ac:dyDescent="0.25">
      <c r="A526" s="248"/>
      <c r="B526" s="249"/>
      <c r="C526" s="250" t="s">
        <v>261</v>
      </c>
      <c r="D526" s="249"/>
      <c r="E526" s="251" t="s">
        <v>262</v>
      </c>
      <c r="F526" s="252">
        <f>F528</f>
        <v>15.2</v>
      </c>
      <c r="G526" s="252"/>
      <c r="H526" s="252">
        <f>H528</f>
        <v>15.2</v>
      </c>
      <c r="I526" s="252">
        <f>I528</f>
        <v>15.2</v>
      </c>
      <c r="J526" s="252"/>
      <c r="K526" s="252">
        <f>K528</f>
        <v>15.2</v>
      </c>
      <c r="L526" s="252">
        <f>L528</f>
        <v>15.2</v>
      </c>
      <c r="M526" s="252"/>
      <c r="N526" s="252">
        <f>N528</f>
        <v>15.2</v>
      </c>
    </row>
    <row r="527" spans="1:14" ht="25.5" x14ac:dyDescent="0.25">
      <c r="A527" s="308"/>
      <c r="B527" s="301"/>
      <c r="C527" s="302" t="s">
        <v>269</v>
      </c>
      <c r="D527" s="301"/>
      <c r="E527" s="303" t="s">
        <v>270</v>
      </c>
      <c r="F527" s="304">
        <f t="shared" ref="F527:N528" si="65">F528</f>
        <v>15.2</v>
      </c>
      <c r="G527" s="304"/>
      <c r="H527" s="304">
        <f t="shared" si="65"/>
        <v>15.2</v>
      </c>
      <c r="I527" s="304">
        <f t="shared" si="65"/>
        <v>15.2</v>
      </c>
      <c r="J527" s="304"/>
      <c r="K527" s="304">
        <f t="shared" si="65"/>
        <v>15.2</v>
      </c>
      <c r="L527" s="304">
        <f t="shared" si="65"/>
        <v>15.2</v>
      </c>
      <c r="M527" s="304"/>
      <c r="N527" s="304">
        <f t="shared" si="65"/>
        <v>15.2</v>
      </c>
    </row>
    <row r="528" spans="1:14" x14ac:dyDescent="0.25">
      <c r="A528" s="243"/>
      <c r="B528" s="7"/>
      <c r="C528" s="244" t="s">
        <v>278</v>
      </c>
      <c r="D528" s="7"/>
      <c r="E528" s="342" t="s">
        <v>279</v>
      </c>
      <c r="F528" s="246">
        <f t="shared" si="65"/>
        <v>15.2</v>
      </c>
      <c r="G528" s="246"/>
      <c r="H528" s="246">
        <f t="shared" si="65"/>
        <v>15.2</v>
      </c>
      <c r="I528" s="246">
        <f t="shared" si="65"/>
        <v>15.2</v>
      </c>
      <c r="J528" s="246"/>
      <c r="K528" s="246">
        <f t="shared" si="65"/>
        <v>15.2</v>
      </c>
      <c r="L528" s="246">
        <f t="shared" si="65"/>
        <v>15.2</v>
      </c>
      <c r="M528" s="246"/>
      <c r="N528" s="246">
        <f t="shared" si="65"/>
        <v>15.2</v>
      </c>
    </row>
    <row r="529" spans="1:14" ht="25.5" x14ac:dyDescent="0.25">
      <c r="A529" s="243"/>
      <c r="B529" s="27"/>
      <c r="C529" s="327" t="s">
        <v>284</v>
      </c>
      <c r="D529" s="7"/>
      <c r="E529" s="28" t="s">
        <v>285</v>
      </c>
      <c r="F529" s="29">
        <v>15.2</v>
      </c>
      <c r="G529" s="29"/>
      <c r="H529" s="29">
        <v>15.2</v>
      </c>
      <c r="I529" s="29">
        <v>15.2</v>
      </c>
      <c r="J529" s="29"/>
      <c r="K529" s="29">
        <v>15.2</v>
      </c>
      <c r="L529" s="29">
        <v>15.2</v>
      </c>
      <c r="M529" s="29"/>
      <c r="N529" s="29">
        <v>15.2</v>
      </c>
    </row>
    <row r="530" spans="1:14" ht="25.5" x14ac:dyDescent="0.25">
      <c r="A530" s="243"/>
      <c r="B530" s="7"/>
      <c r="C530" s="262"/>
      <c r="D530" s="27" t="s">
        <v>64</v>
      </c>
      <c r="E530" s="28" t="s">
        <v>65</v>
      </c>
      <c r="F530" s="29">
        <v>15.2</v>
      </c>
      <c r="G530" s="29"/>
      <c r="H530" s="29">
        <v>15.2</v>
      </c>
      <c r="I530" s="29">
        <v>15.2</v>
      </c>
      <c r="J530" s="29"/>
      <c r="K530" s="29">
        <v>15.2</v>
      </c>
      <c r="L530" s="29">
        <v>15.2</v>
      </c>
      <c r="M530" s="29"/>
      <c r="N530" s="29">
        <v>15.2</v>
      </c>
    </row>
    <row r="531" spans="1:14" x14ac:dyDescent="0.25">
      <c r="A531" s="239"/>
      <c r="B531" s="7" t="s">
        <v>907</v>
      </c>
      <c r="C531" s="244"/>
      <c r="D531" s="243"/>
      <c r="E531" s="245" t="s">
        <v>908</v>
      </c>
      <c r="F531" s="246">
        <f>F532+F557+F622+F601+F610</f>
        <v>365485.89999999997</v>
      </c>
      <c r="G531" s="246">
        <f>G532+G557+G622+G601+G610</f>
        <v>6607.5</v>
      </c>
      <c r="H531" s="246">
        <f>H532+H557+H622+H601+H610</f>
        <v>372093.39999999997</v>
      </c>
      <c r="I531" s="246">
        <f>I532+I557+I622+I601+I610</f>
        <v>359191.1</v>
      </c>
      <c r="J531" s="246"/>
      <c r="K531" s="246">
        <f>K532+K557+K622+K601+K610</f>
        <v>359191.1</v>
      </c>
      <c r="L531" s="246">
        <f>L532+L557+L622+L601+L610</f>
        <v>355255.5</v>
      </c>
      <c r="M531" s="246"/>
      <c r="N531" s="246">
        <f>N532+N557+N622+N601+N610</f>
        <v>355255.5</v>
      </c>
    </row>
    <row r="532" spans="1:14" x14ac:dyDescent="0.25">
      <c r="A532" s="239"/>
      <c r="B532" s="7" t="s">
        <v>930</v>
      </c>
      <c r="C532" s="244"/>
      <c r="D532" s="243"/>
      <c r="E532" s="245" t="s">
        <v>931</v>
      </c>
      <c r="F532" s="246">
        <f t="shared" ref="F532:N533" si="66">F533</f>
        <v>94999.200000000012</v>
      </c>
      <c r="G532" s="246">
        <f t="shared" si="66"/>
        <v>2919.9</v>
      </c>
      <c r="H532" s="246">
        <f t="shared" si="66"/>
        <v>97919.1</v>
      </c>
      <c r="I532" s="246">
        <f t="shared" si="66"/>
        <v>93814.200000000012</v>
      </c>
      <c r="J532" s="246"/>
      <c r="K532" s="246">
        <f t="shared" si="66"/>
        <v>93814.200000000012</v>
      </c>
      <c r="L532" s="246">
        <f t="shared" si="66"/>
        <v>90896.1</v>
      </c>
      <c r="M532" s="246"/>
      <c r="N532" s="246">
        <f t="shared" si="66"/>
        <v>90896.1</v>
      </c>
    </row>
    <row r="533" spans="1:14" x14ac:dyDescent="0.25">
      <c r="A533" s="239"/>
      <c r="B533" s="7"/>
      <c r="C533" s="244" t="s">
        <v>9</v>
      </c>
      <c r="D533" s="243"/>
      <c r="E533" s="30" t="s">
        <v>867</v>
      </c>
      <c r="F533" s="246">
        <f t="shared" si="66"/>
        <v>94999.200000000012</v>
      </c>
      <c r="G533" s="246">
        <f t="shared" si="66"/>
        <v>2919.9</v>
      </c>
      <c r="H533" s="246">
        <f t="shared" si="66"/>
        <v>97919.1</v>
      </c>
      <c r="I533" s="246">
        <f t="shared" si="66"/>
        <v>93814.200000000012</v>
      </c>
      <c r="J533" s="246"/>
      <c r="K533" s="246">
        <f t="shared" si="66"/>
        <v>93814.200000000012</v>
      </c>
      <c r="L533" s="246">
        <f t="shared" si="66"/>
        <v>90896.1</v>
      </c>
      <c r="M533" s="246"/>
      <c r="N533" s="246">
        <f t="shared" si="66"/>
        <v>90896.1</v>
      </c>
    </row>
    <row r="534" spans="1:14" ht="25.5" x14ac:dyDescent="0.25">
      <c r="A534" s="274"/>
      <c r="B534" s="249"/>
      <c r="C534" s="250" t="s">
        <v>56</v>
      </c>
      <c r="D534" s="249"/>
      <c r="E534" s="251" t="s">
        <v>57</v>
      </c>
      <c r="F534" s="252">
        <f>F535+F547</f>
        <v>94999.200000000012</v>
      </c>
      <c r="G534" s="252">
        <f>G535+G547+G551</f>
        <v>2919.9</v>
      </c>
      <c r="H534" s="252">
        <f>H535+H547+H551</f>
        <v>97919.1</v>
      </c>
      <c r="I534" s="252">
        <f>I535+I547</f>
        <v>93814.200000000012</v>
      </c>
      <c r="J534" s="252"/>
      <c r="K534" s="252">
        <f>K535+K547</f>
        <v>93814.200000000012</v>
      </c>
      <c r="L534" s="252">
        <f>L535+L547</f>
        <v>90896.1</v>
      </c>
      <c r="M534" s="252"/>
      <c r="N534" s="252">
        <f>N535+N547</f>
        <v>90896.1</v>
      </c>
    </row>
    <row r="535" spans="1:14" x14ac:dyDescent="0.25">
      <c r="A535" s="305"/>
      <c r="B535" s="322"/>
      <c r="C535" s="323" t="s">
        <v>58</v>
      </c>
      <c r="D535" s="322"/>
      <c r="E535" s="306" t="s">
        <v>59</v>
      </c>
      <c r="F535" s="325">
        <f>F536+F544</f>
        <v>94175.900000000009</v>
      </c>
      <c r="G535" s="325"/>
      <c r="H535" s="325">
        <f>H536+H544</f>
        <v>94175.900000000009</v>
      </c>
      <c r="I535" s="325">
        <f>I536+I544</f>
        <v>92729.600000000006</v>
      </c>
      <c r="J535" s="325"/>
      <c r="K535" s="325">
        <f>K536+K544</f>
        <v>92729.600000000006</v>
      </c>
      <c r="L535" s="325">
        <f>L536+L544</f>
        <v>89876.800000000003</v>
      </c>
      <c r="M535" s="325"/>
      <c r="N535" s="325">
        <f>N536+N544</f>
        <v>89876.800000000003</v>
      </c>
    </row>
    <row r="536" spans="1:14" ht="38.25" x14ac:dyDescent="0.25">
      <c r="A536" s="268"/>
      <c r="B536" s="34"/>
      <c r="C536" s="259" t="s">
        <v>60</v>
      </c>
      <c r="D536" s="34"/>
      <c r="E536" s="260" t="s">
        <v>79</v>
      </c>
      <c r="F536" s="261">
        <f>F539+F537+F541</f>
        <v>93885.1</v>
      </c>
      <c r="G536" s="261"/>
      <c r="H536" s="261">
        <f>H539+H537+H541</f>
        <v>93885.1</v>
      </c>
      <c r="I536" s="261">
        <f>I539+I537+I541</f>
        <v>92438.8</v>
      </c>
      <c r="J536" s="261"/>
      <c r="K536" s="261">
        <f>K539+K537+K541</f>
        <v>92438.8</v>
      </c>
      <c r="L536" s="261">
        <f>L539+L537+L541</f>
        <v>89586</v>
      </c>
      <c r="M536" s="261"/>
      <c r="N536" s="261">
        <f>N539+N537+N541</f>
        <v>89586</v>
      </c>
    </row>
    <row r="537" spans="1:14" ht="25.5" x14ac:dyDescent="0.25">
      <c r="A537" s="239"/>
      <c r="B537" s="7"/>
      <c r="C537" s="262" t="s">
        <v>70</v>
      </c>
      <c r="D537" s="27"/>
      <c r="E537" s="28" t="s">
        <v>71</v>
      </c>
      <c r="F537" s="29">
        <f>F538</f>
        <v>1273.5</v>
      </c>
      <c r="G537" s="29"/>
      <c r="H537" s="29">
        <f>H538</f>
        <v>1273.5</v>
      </c>
      <c r="I537" s="29">
        <f>I538</f>
        <v>0</v>
      </c>
      <c r="J537" s="29"/>
      <c r="K537" s="29">
        <f>K538</f>
        <v>0</v>
      </c>
      <c r="L537" s="29">
        <f>L538</f>
        <v>0</v>
      </c>
      <c r="M537" s="29"/>
      <c r="N537" s="29">
        <f>N538</f>
        <v>0</v>
      </c>
    </row>
    <row r="538" spans="1:14" ht="25.5" x14ac:dyDescent="0.25">
      <c r="A538" s="239"/>
      <c r="B538" s="7"/>
      <c r="C538" s="262"/>
      <c r="D538" s="27" t="s">
        <v>64</v>
      </c>
      <c r="E538" s="28" t="s">
        <v>65</v>
      </c>
      <c r="F538" s="29">
        <v>1273.5</v>
      </c>
      <c r="G538" s="29"/>
      <c r="H538" s="29">
        <v>1273.5</v>
      </c>
      <c r="I538" s="29">
        <v>0</v>
      </c>
      <c r="J538" s="29"/>
      <c r="K538" s="29">
        <v>0</v>
      </c>
      <c r="L538" s="29">
        <v>0</v>
      </c>
      <c r="M538" s="29"/>
      <c r="N538" s="29">
        <v>0</v>
      </c>
    </row>
    <row r="539" spans="1:14" ht="25.5" x14ac:dyDescent="0.25">
      <c r="A539" s="239"/>
      <c r="B539" s="27"/>
      <c r="C539" s="262" t="s">
        <v>62</v>
      </c>
      <c r="D539" s="7"/>
      <c r="E539" s="278" t="s">
        <v>932</v>
      </c>
      <c r="F539" s="29">
        <f>F540</f>
        <v>26822.5</v>
      </c>
      <c r="G539" s="29"/>
      <c r="H539" s="29">
        <f>H540</f>
        <v>26822.5</v>
      </c>
      <c r="I539" s="29">
        <f>I540</f>
        <v>26822.5</v>
      </c>
      <c r="J539" s="29"/>
      <c r="K539" s="29">
        <f>K540</f>
        <v>26822.5</v>
      </c>
      <c r="L539" s="29">
        <f>L540</f>
        <v>26822.5</v>
      </c>
      <c r="M539" s="29"/>
      <c r="N539" s="29">
        <f>N540</f>
        <v>26822.5</v>
      </c>
    </row>
    <row r="540" spans="1:14" ht="25.5" x14ac:dyDescent="0.25">
      <c r="A540" s="239"/>
      <c r="B540" s="27"/>
      <c r="C540" s="262"/>
      <c r="D540" s="27" t="s">
        <v>64</v>
      </c>
      <c r="E540" s="28" t="s">
        <v>65</v>
      </c>
      <c r="F540" s="29">
        <f>'Приложение 2'!$L$71</f>
        <v>26822.5</v>
      </c>
      <c r="G540" s="29"/>
      <c r="H540" s="29">
        <f>'Приложение 2'!$L$71</f>
        <v>26822.5</v>
      </c>
      <c r="I540" s="29">
        <f>'Приложение 2'!$L$71</f>
        <v>26822.5</v>
      </c>
      <c r="J540" s="29"/>
      <c r="K540" s="29">
        <f>'Приложение 2'!$L$71</f>
        <v>26822.5</v>
      </c>
      <c r="L540" s="29">
        <f>'Приложение 2'!$L$71</f>
        <v>26822.5</v>
      </c>
      <c r="M540" s="29"/>
      <c r="N540" s="29">
        <f>'Приложение 2'!$L$71</f>
        <v>26822.5</v>
      </c>
    </row>
    <row r="541" spans="1:14" ht="38.25" x14ac:dyDescent="0.25">
      <c r="A541" s="239"/>
      <c r="B541" s="27"/>
      <c r="C541" s="262" t="s">
        <v>66</v>
      </c>
      <c r="D541" s="27"/>
      <c r="E541" s="278" t="s">
        <v>933</v>
      </c>
      <c r="F541" s="29">
        <f>F542+F543</f>
        <v>65789.100000000006</v>
      </c>
      <c r="G541" s="29"/>
      <c r="H541" s="29">
        <f>H542+H543</f>
        <v>65789.100000000006</v>
      </c>
      <c r="I541" s="29">
        <f>I542+I543</f>
        <v>65616.3</v>
      </c>
      <c r="J541" s="29"/>
      <c r="K541" s="29">
        <f>K542+K543</f>
        <v>65616.3</v>
      </c>
      <c r="L541" s="29">
        <f>L542+L543</f>
        <v>62763.5</v>
      </c>
      <c r="M541" s="29"/>
      <c r="N541" s="29">
        <f>N542+N543</f>
        <v>62763.5</v>
      </c>
    </row>
    <row r="542" spans="1:14" x14ac:dyDescent="0.25">
      <c r="A542" s="239"/>
      <c r="B542" s="27"/>
      <c r="C542" s="262"/>
      <c r="D542" s="27" t="s">
        <v>37</v>
      </c>
      <c r="E542" s="28" t="s">
        <v>38</v>
      </c>
      <c r="F542" s="29">
        <v>44.1</v>
      </c>
      <c r="G542" s="29"/>
      <c r="H542" s="29">
        <v>44.1</v>
      </c>
      <c r="I542" s="29">
        <v>44.1</v>
      </c>
      <c r="J542" s="29"/>
      <c r="K542" s="29">
        <v>44.1</v>
      </c>
      <c r="L542" s="29">
        <v>22</v>
      </c>
      <c r="M542" s="29"/>
      <c r="N542" s="29">
        <v>22</v>
      </c>
    </row>
    <row r="543" spans="1:14" ht="25.5" x14ac:dyDescent="0.25">
      <c r="A543" s="239"/>
      <c r="B543" s="27"/>
      <c r="C543" s="262"/>
      <c r="D543" s="27" t="s">
        <v>64</v>
      </c>
      <c r="E543" s="28" t="s">
        <v>65</v>
      </c>
      <c r="F543" s="167">
        <f>65529.4+215.6</f>
        <v>65745</v>
      </c>
      <c r="G543" s="167"/>
      <c r="H543" s="167">
        <f>65529.4+215.6</f>
        <v>65745</v>
      </c>
      <c r="I543" s="167">
        <f>64720+852.2</f>
        <v>65572.2</v>
      </c>
      <c r="J543" s="167"/>
      <c r="K543" s="167">
        <f>64720+852.2</f>
        <v>65572.2</v>
      </c>
      <c r="L543" s="167">
        <f>61925.6+815.9</f>
        <v>62741.5</v>
      </c>
      <c r="M543" s="167"/>
      <c r="N543" s="167">
        <f>61925.6+815.9</f>
        <v>62741.5</v>
      </c>
    </row>
    <row r="544" spans="1:14" ht="38.25" x14ac:dyDescent="0.25">
      <c r="A544" s="258"/>
      <c r="B544" s="269"/>
      <c r="C544" s="259" t="s">
        <v>72</v>
      </c>
      <c r="D544" s="34"/>
      <c r="E544" s="310" t="s">
        <v>73</v>
      </c>
      <c r="F544" s="261">
        <f t="shared" ref="F544:N545" si="67">F545</f>
        <v>290.8</v>
      </c>
      <c r="G544" s="261"/>
      <c r="H544" s="261">
        <f t="shared" si="67"/>
        <v>290.8</v>
      </c>
      <c r="I544" s="261">
        <f t="shared" si="67"/>
        <v>290.8</v>
      </c>
      <c r="J544" s="261"/>
      <c r="K544" s="261">
        <f t="shared" si="67"/>
        <v>290.8</v>
      </c>
      <c r="L544" s="261">
        <f t="shared" si="67"/>
        <v>290.8</v>
      </c>
      <c r="M544" s="261"/>
      <c r="N544" s="261">
        <f t="shared" si="67"/>
        <v>290.8</v>
      </c>
    </row>
    <row r="545" spans="1:17" x14ac:dyDescent="0.25">
      <c r="A545" s="243"/>
      <c r="B545" s="27"/>
      <c r="C545" s="262" t="s">
        <v>74</v>
      </c>
      <c r="D545" s="27"/>
      <c r="E545" s="28" t="s">
        <v>75</v>
      </c>
      <c r="F545" s="29">
        <f t="shared" si="67"/>
        <v>290.8</v>
      </c>
      <c r="G545" s="29"/>
      <c r="H545" s="29">
        <f t="shared" si="67"/>
        <v>290.8</v>
      </c>
      <c r="I545" s="29">
        <f t="shared" si="67"/>
        <v>290.8</v>
      </c>
      <c r="J545" s="29"/>
      <c r="K545" s="29">
        <f t="shared" si="67"/>
        <v>290.8</v>
      </c>
      <c r="L545" s="29">
        <f t="shared" si="67"/>
        <v>290.8</v>
      </c>
      <c r="M545" s="29"/>
      <c r="N545" s="29">
        <f t="shared" si="67"/>
        <v>290.8</v>
      </c>
    </row>
    <row r="546" spans="1:17" ht="25.5" x14ac:dyDescent="0.25">
      <c r="A546" s="239"/>
      <c r="B546" s="27"/>
      <c r="C546" s="262"/>
      <c r="D546" s="27" t="s">
        <v>64</v>
      </c>
      <c r="E546" s="28" t="s">
        <v>65</v>
      </c>
      <c r="F546" s="29">
        <v>290.8</v>
      </c>
      <c r="G546" s="29"/>
      <c r="H546" s="29">
        <v>290.8</v>
      </c>
      <c r="I546" s="29">
        <v>290.8</v>
      </c>
      <c r="J546" s="29"/>
      <c r="K546" s="29">
        <v>290.8</v>
      </c>
      <c r="L546" s="29">
        <v>290.8</v>
      </c>
      <c r="M546" s="29"/>
      <c r="N546" s="29">
        <v>290.8</v>
      </c>
    </row>
    <row r="547" spans="1:17" x14ac:dyDescent="0.25">
      <c r="A547" s="305"/>
      <c r="B547" s="343"/>
      <c r="C547" s="323" t="s">
        <v>125</v>
      </c>
      <c r="D547" s="322"/>
      <c r="E547" s="324" t="s">
        <v>126</v>
      </c>
      <c r="F547" s="325">
        <f t="shared" ref="F547:N549" si="68">F548</f>
        <v>823.3</v>
      </c>
      <c r="G547" s="325"/>
      <c r="H547" s="325">
        <f t="shared" si="68"/>
        <v>823.3</v>
      </c>
      <c r="I547" s="325">
        <f t="shared" si="68"/>
        <v>1084.5999999999999</v>
      </c>
      <c r="J547" s="325"/>
      <c r="K547" s="325">
        <f t="shared" si="68"/>
        <v>1084.5999999999999</v>
      </c>
      <c r="L547" s="325">
        <f t="shared" si="68"/>
        <v>1019.3</v>
      </c>
      <c r="M547" s="325"/>
      <c r="N547" s="325">
        <f t="shared" si="68"/>
        <v>1019.3</v>
      </c>
    </row>
    <row r="548" spans="1:17" ht="25.5" x14ac:dyDescent="0.25">
      <c r="A548" s="268"/>
      <c r="B548" s="269"/>
      <c r="C548" s="259" t="s">
        <v>133</v>
      </c>
      <c r="D548" s="34"/>
      <c r="E548" s="310" t="s">
        <v>134</v>
      </c>
      <c r="F548" s="261">
        <f t="shared" si="68"/>
        <v>823.3</v>
      </c>
      <c r="G548" s="261"/>
      <c r="H548" s="261">
        <f t="shared" si="68"/>
        <v>823.3</v>
      </c>
      <c r="I548" s="261">
        <f t="shared" si="68"/>
        <v>1084.5999999999999</v>
      </c>
      <c r="J548" s="261"/>
      <c r="K548" s="261">
        <f t="shared" si="68"/>
        <v>1084.5999999999999</v>
      </c>
      <c r="L548" s="261">
        <f t="shared" si="68"/>
        <v>1019.3</v>
      </c>
      <c r="M548" s="261"/>
      <c r="N548" s="261">
        <f t="shared" si="68"/>
        <v>1019.3</v>
      </c>
    </row>
    <row r="549" spans="1:17" ht="25.5" x14ac:dyDescent="0.25">
      <c r="A549" s="239"/>
      <c r="B549" s="27"/>
      <c r="C549" s="262" t="s">
        <v>135</v>
      </c>
      <c r="D549" s="27"/>
      <c r="E549" s="28" t="s">
        <v>934</v>
      </c>
      <c r="F549" s="29">
        <f t="shared" si="68"/>
        <v>823.3</v>
      </c>
      <c r="G549" s="29"/>
      <c r="H549" s="29">
        <f t="shared" si="68"/>
        <v>823.3</v>
      </c>
      <c r="I549" s="29">
        <f t="shared" si="68"/>
        <v>1084.5999999999999</v>
      </c>
      <c r="J549" s="29"/>
      <c r="K549" s="29">
        <f t="shared" si="68"/>
        <v>1084.5999999999999</v>
      </c>
      <c r="L549" s="29">
        <f t="shared" si="68"/>
        <v>1019.3</v>
      </c>
      <c r="M549" s="29"/>
      <c r="N549" s="29">
        <f t="shared" si="68"/>
        <v>1019.3</v>
      </c>
    </row>
    <row r="550" spans="1:17" ht="15.75" customHeight="1" x14ac:dyDescent="0.25">
      <c r="A550" s="239"/>
      <c r="B550" s="27"/>
      <c r="C550" s="262"/>
      <c r="D550" s="27" t="s">
        <v>64</v>
      </c>
      <c r="E550" s="28" t="s">
        <v>65</v>
      </c>
      <c r="F550" s="29">
        <v>823.3</v>
      </c>
      <c r="G550" s="29"/>
      <c r="H550" s="29">
        <v>823.3</v>
      </c>
      <c r="I550" s="29">
        <v>1084.5999999999999</v>
      </c>
      <c r="J550" s="29"/>
      <c r="K550" s="29">
        <v>1084.5999999999999</v>
      </c>
      <c r="L550" s="29">
        <v>1019.3</v>
      </c>
      <c r="M550" s="29"/>
      <c r="N550" s="29">
        <v>1019.3</v>
      </c>
      <c r="O550" s="45"/>
      <c r="P550" s="45"/>
      <c r="Q550" s="45"/>
    </row>
    <row r="551" spans="1:17" ht="25.5" x14ac:dyDescent="0.25">
      <c r="A551" s="305"/>
      <c r="B551" s="343"/>
      <c r="C551" s="323" t="s">
        <v>140</v>
      </c>
      <c r="D551" s="322"/>
      <c r="E551" s="324" t="s">
        <v>141</v>
      </c>
      <c r="F551" s="325"/>
      <c r="G551" s="325">
        <f>G552</f>
        <v>2919.9</v>
      </c>
      <c r="H551" s="325">
        <f>H552</f>
        <v>2919.9</v>
      </c>
      <c r="I551" s="325"/>
      <c r="J551" s="325"/>
      <c r="K551" s="325">
        <v>0</v>
      </c>
      <c r="L551" s="325"/>
      <c r="M551" s="325"/>
      <c r="N551" s="325">
        <v>0</v>
      </c>
      <c r="O551" s="45"/>
      <c r="P551" s="45"/>
      <c r="Q551" s="45"/>
    </row>
    <row r="552" spans="1:17" ht="38.25" x14ac:dyDescent="0.25">
      <c r="A552" s="268"/>
      <c r="B552" s="269"/>
      <c r="C552" s="259" t="s">
        <v>142</v>
      </c>
      <c r="D552" s="34"/>
      <c r="E552" s="310" t="s">
        <v>143</v>
      </c>
      <c r="F552" s="261"/>
      <c r="G552" s="261">
        <f>G553+G556</f>
        <v>2919.9</v>
      </c>
      <c r="H552" s="261">
        <f>H553+H556</f>
        <v>2919.9</v>
      </c>
      <c r="I552" s="261"/>
      <c r="J552" s="261"/>
      <c r="K552" s="261">
        <v>0</v>
      </c>
      <c r="L552" s="261"/>
      <c r="M552" s="261"/>
      <c r="N552" s="261">
        <v>0</v>
      </c>
      <c r="O552" s="45"/>
      <c r="P552" s="45"/>
      <c r="Q552" s="45"/>
    </row>
    <row r="553" spans="1:17" ht="25.5" x14ac:dyDescent="0.25">
      <c r="A553" s="239"/>
      <c r="B553" s="27"/>
      <c r="C553" s="48" t="s">
        <v>1128</v>
      </c>
      <c r="D553" s="48"/>
      <c r="E553" s="49" t="s">
        <v>1129</v>
      </c>
      <c r="F553" s="29"/>
      <c r="G553" s="29">
        <f>G554</f>
        <v>243.4</v>
      </c>
      <c r="H553" s="29">
        <f>H554</f>
        <v>243.4</v>
      </c>
      <c r="I553" s="29"/>
      <c r="J553" s="29"/>
      <c r="K553" s="29">
        <v>0</v>
      </c>
      <c r="L553" s="29"/>
      <c r="M553" s="29"/>
      <c r="N553" s="29">
        <v>0</v>
      </c>
      <c r="O553" s="45"/>
      <c r="P553" s="45"/>
      <c r="Q553" s="45"/>
    </row>
    <row r="554" spans="1:17" ht="25.5" x14ac:dyDescent="0.25">
      <c r="A554" s="239"/>
      <c r="B554" s="27"/>
      <c r="C554" s="470"/>
      <c r="D554" s="48" t="s">
        <v>64</v>
      </c>
      <c r="E554" s="49" t="s">
        <v>65</v>
      </c>
      <c r="F554" s="29"/>
      <c r="G554" s="29">
        <v>243.4</v>
      </c>
      <c r="H554" s="29">
        <v>243.4</v>
      </c>
      <c r="I554" s="29"/>
      <c r="J554" s="29"/>
      <c r="K554" s="29">
        <v>0</v>
      </c>
      <c r="L554" s="29"/>
      <c r="M554" s="29"/>
      <c r="N554" s="29">
        <v>0</v>
      </c>
      <c r="O554" s="45"/>
      <c r="P554" s="45"/>
      <c r="Q554" s="45"/>
    </row>
    <row r="555" spans="1:17" ht="25.5" x14ac:dyDescent="0.25">
      <c r="A555" s="239"/>
      <c r="B555" s="27"/>
      <c r="C555" s="48" t="s">
        <v>1131</v>
      </c>
      <c r="D555" s="48"/>
      <c r="E555" s="49" t="s">
        <v>1181</v>
      </c>
      <c r="F555" s="29"/>
      <c r="G555" s="29">
        <f>G556</f>
        <v>2676.5</v>
      </c>
      <c r="H555" s="29">
        <f>H556</f>
        <v>2676.5</v>
      </c>
      <c r="I555" s="29"/>
      <c r="J555" s="29"/>
      <c r="K555" s="29">
        <v>0</v>
      </c>
      <c r="L555" s="29"/>
      <c r="M555" s="29"/>
      <c r="N555" s="29">
        <v>0</v>
      </c>
      <c r="O555" s="45"/>
      <c r="P555" s="45"/>
      <c r="Q555" s="45"/>
    </row>
    <row r="556" spans="1:17" ht="25.5" x14ac:dyDescent="0.25">
      <c r="A556" s="239"/>
      <c r="B556" s="27"/>
      <c r="C556" s="470"/>
      <c r="D556" s="48" t="s">
        <v>64</v>
      </c>
      <c r="E556" s="49" t="s">
        <v>65</v>
      </c>
      <c r="F556" s="29"/>
      <c r="G556" s="29">
        <v>2676.5</v>
      </c>
      <c r="H556" s="29">
        <f>G556</f>
        <v>2676.5</v>
      </c>
      <c r="I556" s="29"/>
      <c r="J556" s="29"/>
      <c r="K556" s="29">
        <v>0</v>
      </c>
      <c r="L556" s="29"/>
      <c r="M556" s="29"/>
      <c r="N556" s="29">
        <v>0</v>
      </c>
      <c r="O556" s="45"/>
      <c r="P556" s="45"/>
      <c r="Q556" s="45"/>
    </row>
    <row r="557" spans="1:17" ht="15.75" customHeight="1" x14ac:dyDescent="0.25">
      <c r="A557" s="239"/>
      <c r="B557" s="7" t="s">
        <v>909</v>
      </c>
      <c r="C557" s="244"/>
      <c r="D557" s="243"/>
      <c r="E557" s="245" t="s">
        <v>910</v>
      </c>
      <c r="F557" s="246">
        <f t="shared" ref="F557:N558" si="69">F558</f>
        <v>230125.8</v>
      </c>
      <c r="G557" s="246">
        <f t="shared" si="69"/>
        <v>3687.6</v>
      </c>
      <c r="H557" s="246">
        <f t="shared" si="69"/>
        <v>233813.39999999997</v>
      </c>
      <c r="I557" s="246">
        <f t="shared" si="69"/>
        <v>225149.80000000002</v>
      </c>
      <c r="J557" s="246"/>
      <c r="K557" s="246">
        <f t="shared" si="69"/>
        <v>225149.80000000002</v>
      </c>
      <c r="L557" s="246">
        <f t="shared" si="69"/>
        <v>224132.30000000002</v>
      </c>
      <c r="M557" s="246"/>
      <c r="N557" s="246">
        <f t="shared" si="69"/>
        <v>224132.30000000002</v>
      </c>
    </row>
    <row r="558" spans="1:17" ht="25.5" x14ac:dyDescent="0.25">
      <c r="A558" s="239"/>
      <c r="B558" s="7"/>
      <c r="C558" s="244" t="s">
        <v>9</v>
      </c>
      <c r="D558" s="243"/>
      <c r="E558" s="247" t="s">
        <v>10</v>
      </c>
      <c r="F558" s="246">
        <f t="shared" si="69"/>
        <v>230125.8</v>
      </c>
      <c r="G558" s="246">
        <f t="shared" si="69"/>
        <v>3687.6</v>
      </c>
      <c r="H558" s="246">
        <f t="shared" si="69"/>
        <v>233813.39999999997</v>
      </c>
      <c r="I558" s="246">
        <f t="shared" si="69"/>
        <v>225149.80000000002</v>
      </c>
      <c r="J558" s="246"/>
      <c r="K558" s="246">
        <f t="shared" si="69"/>
        <v>225149.80000000002</v>
      </c>
      <c r="L558" s="246">
        <f t="shared" si="69"/>
        <v>224132.30000000002</v>
      </c>
      <c r="M558" s="246"/>
      <c r="N558" s="246">
        <f t="shared" si="69"/>
        <v>224132.30000000002</v>
      </c>
    </row>
    <row r="559" spans="1:17" ht="25.5" x14ac:dyDescent="0.25">
      <c r="A559" s="274"/>
      <c r="B559" s="249"/>
      <c r="C559" s="250" t="s">
        <v>56</v>
      </c>
      <c r="D559" s="249"/>
      <c r="E559" s="251" t="s">
        <v>57</v>
      </c>
      <c r="F559" s="252">
        <f>F560+F584+F589</f>
        <v>230125.8</v>
      </c>
      <c r="G559" s="252">
        <f>G560+G584+G589</f>
        <v>3687.6</v>
      </c>
      <c r="H559" s="252">
        <f>H560+H584+H589</f>
        <v>233813.39999999997</v>
      </c>
      <c r="I559" s="252">
        <f>I560+I584+I589</f>
        <v>225149.80000000002</v>
      </c>
      <c r="J559" s="252"/>
      <c r="K559" s="252">
        <f>K560+K584+K589</f>
        <v>225149.80000000002</v>
      </c>
      <c r="L559" s="252">
        <f>L560+L584+L589</f>
        <v>224132.30000000002</v>
      </c>
      <c r="M559" s="252"/>
      <c r="N559" s="252">
        <f>N560+N584+N589</f>
        <v>224132.30000000002</v>
      </c>
    </row>
    <row r="560" spans="1:17" x14ac:dyDescent="0.25">
      <c r="A560" s="305"/>
      <c r="B560" s="301"/>
      <c r="C560" s="302" t="s">
        <v>76</v>
      </c>
      <c r="D560" s="301"/>
      <c r="E560" s="309" t="s">
        <v>77</v>
      </c>
      <c r="F560" s="304">
        <f>F561+F571</f>
        <v>221658.8</v>
      </c>
      <c r="G560" s="304"/>
      <c r="H560" s="304">
        <f>H561+H571</f>
        <v>221658.8</v>
      </c>
      <c r="I560" s="304">
        <f>I561+I571</f>
        <v>220677.2</v>
      </c>
      <c r="J560" s="304"/>
      <c r="K560" s="304">
        <f>K561+K571</f>
        <v>220677.2</v>
      </c>
      <c r="L560" s="304">
        <f>L561+L571</f>
        <v>219530.2</v>
      </c>
      <c r="M560" s="304"/>
      <c r="N560" s="304">
        <f>N561+N571</f>
        <v>219530.2</v>
      </c>
    </row>
    <row r="561" spans="1:14" ht="38.25" x14ac:dyDescent="0.25">
      <c r="A561" s="268"/>
      <c r="B561" s="34"/>
      <c r="C561" s="259" t="s">
        <v>78</v>
      </c>
      <c r="D561" s="34"/>
      <c r="E561" s="260" t="s">
        <v>79</v>
      </c>
      <c r="F561" s="261">
        <f>F562+F564+F567</f>
        <v>191194</v>
      </c>
      <c r="G561" s="261"/>
      <c r="H561" s="261">
        <f>H562+H564+H567</f>
        <v>191194</v>
      </c>
      <c r="I561" s="261">
        <f>I562+I564+I567</f>
        <v>191107.7</v>
      </c>
      <c r="J561" s="261"/>
      <c r="K561" s="261">
        <f>K562+K564+K567</f>
        <v>191107.7</v>
      </c>
      <c r="L561" s="261">
        <f>L562+L564+L567</f>
        <v>190036.7</v>
      </c>
      <c r="M561" s="261"/>
      <c r="N561" s="261">
        <f>N562+N564+N567</f>
        <v>190036.7</v>
      </c>
    </row>
    <row r="562" spans="1:14" ht="25.5" x14ac:dyDescent="0.25">
      <c r="A562" s="239"/>
      <c r="B562" s="27"/>
      <c r="C562" s="262" t="s">
        <v>80</v>
      </c>
      <c r="D562" s="7"/>
      <c r="E562" s="278" t="s">
        <v>935</v>
      </c>
      <c r="F562" s="29">
        <f>F563</f>
        <v>28461.5</v>
      </c>
      <c r="G562" s="29"/>
      <c r="H562" s="29">
        <f>H563</f>
        <v>28461.5</v>
      </c>
      <c r="I562" s="29">
        <f>I563</f>
        <v>28461.5</v>
      </c>
      <c r="J562" s="29"/>
      <c r="K562" s="29">
        <f>K563</f>
        <v>28461.5</v>
      </c>
      <c r="L562" s="29">
        <f>L563</f>
        <v>28461.5</v>
      </c>
      <c r="M562" s="29"/>
      <c r="N562" s="29">
        <f>N563</f>
        <v>28461.5</v>
      </c>
    </row>
    <row r="563" spans="1:14" ht="25.5" x14ac:dyDescent="0.25">
      <c r="A563" s="239"/>
      <c r="B563" s="27"/>
      <c r="C563" s="262"/>
      <c r="D563" s="27" t="s">
        <v>64</v>
      </c>
      <c r="E563" s="28" t="s">
        <v>65</v>
      </c>
      <c r="F563" s="29">
        <v>28461.5</v>
      </c>
      <c r="G563" s="29"/>
      <c r="H563" s="29">
        <v>28461.5</v>
      </c>
      <c r="I563" s="29">
        <v>28461.5</v>
      </c>
      <c r="J563" s="29"/>
      <c r="K563" s="29">
        <v>28461.5</v>
      </c>
      <c r="L563" s="29">
        <v>28461.5</v>
      </c>
      <c r="M563" s="29"/>
      <c r="N563" s="29">
        <v>28461.5</v>
      </c>
    </row>
    <row r="564" spans="1:14" ht="51" x14ac:dyDescent="0.25">
      <c r="A564" s="239"/>
      <c r="B564" s="27"/>
      <c r="C564" s="262" t="s">
        <v>84</v>
      </c>
      <c r="D564" s="27"/>
      <c r="E564" s="28" t="s">
        <v>67</v>
      </c>
      <c r="F564" s="29">
        <f>F566</f>
        <v>158299.9</v>
      </c>
      <c r="G564" s="29"/>
      <c r="H564" s="29">
        <f>H566</f>
        <v>158299.9</v>
      </c>
      <c r="I564" s="29">
        <f>I566</f>
        <v>158213.6</v>
      </c>
      <c r="J564" s="29"/>
      <c r="K564" s="29">
        <f>K566</f>
        <v>158213.6</v>
      </c>
      <c r="L564" s="29">
        <f>L566</f>
        <v>157142.6</v>
      </c>
      <c r="M564" s="29"/>
      <c r="N564" s="29">
        <f>N566</f>
        <v>157142.6</v>
      </c>
    </row>
    <row r="565" spans="1:14" ht="25.5" x14ac:dyDescent="0.25">
      <c r="A565" s="239"/>
      <c r="B565" s="27"/>
      <c r="C565" s="262"/>
      <c r="D565" s="27" t="s">
        <v>64</v>
      </c>
      <c r="E565" s="28" t="s">
        <v>65</v>
      </c>
      <c r="F565" s="167">
        <f>157994+305.9</f>
        <v>158299.9</v>
      </c>
      <c r="G565" s="167"/>
      <c r="H565" s="167">
        <f>157994+305.9</f>
        <v>158299.9</v>
      </c>
      <c r="I565" s="167">
        <f>156991.4+1222.2</f>
        <v>158213.6</v>
      </c>
      <c r="J565" s="167"/>
      <c r="K565" s="167">
        <f>156991.4+1222.2</f>
        <v>158213.6</v>
      </c>
      <c r="L565" s="167">
        <f>155928+1214.6</f>
        <v>157142.6</v>
      </c>
      <c r="M565" s="167"/>
      <c r="N565" s="167">
        <f>155928+1214.6</f>
        <v>157142.6</v>
      </c>
    </row>
    <row r="566" spans="1:14" ht="51" x14ac:dyDescent="0.25">
      <c r="A566" s="239"/>
      <c r="B566" s="27"/>
      <c r="C566" s="262"/>
      <c r="D566" s="27"/>
      <c r="E566" s="28" t="s">
        <v>67</v>
      </c>
      <c r="F566" s="29">
        <f>F565</f>
        <v>158299.9</v>
      </c>
      <c r="G566" s="29"/>
      <c r="H566" s="29">
        <f>H565</f>
        <v>158299.9</v>
      </c>
      <c r="I566" s="29">
        <f>I565</f>
        <v>158213.6</v>
      </c>
      <c r="J566" s="29"/>
      <c r="K566" s="29">
        <f>K565</f>
        <v>158213.6</v>
      </c>
      <c r="L566" s="29">
        <f>L565</f>
        <v>157142.6</v>
      </c>
      <c r="M566" s="29"/>
      <c r="N566" s="29">
        <f>N565</f>
        <v>157142.6</v>
      </c>
    </row>
    <row r="567" spans="1:14" ht="63.75" x14ac:dyDescent="0.25">
      <c r="A567" s="239"/>
      <c r="B567" s="27"/>
      <c r="C567" s="262" t="s">
        <v>85</v>
      </c>
      <c r="D567" s="27"/>
      <c r="E567" s="28" t="s">
        <v>86</v>
      </c>
      <c r="F567" s="29">
        <f>F568</f>
        <v>4432.5999999999995</v>
      </c>
      <c r="G567" s="29"/>
      <c r="H567" s="29">
        <f>H568</f>
        <v>4432.5999999999995</v>
      </c>
      <c r="I567" s="29">
        <f>I568</f>
        <v>4432.5999999999995</v>
      </c>
      <c r="J567" s="29"/>
      <c r="K567" s="29">
        <f>K568</f>
        <v>4432.5999999999995</v>
      </c>
      <c r="L567" s="29">
        <f>L568</f>
        <v>4432.5999999999995</v>
      </c>
      <c r="M567" s="29"/>
      <c r="N567" s="29">
        <f>N568</f>
        <v>4432.5999999999995</v>
      </c>
    </row>
    <row r="568" spans="1:14" ht="25.5" x14ac:dyDescent="0.25">
      <c r="A568" s="239"/>
      <c r="B568" s="27"/>
      <c r="C568" s="262"/>
      <c r="D568" s="27" t="s">
        <v>64</v>
      </c>
      <c r="E568" s="28" t="s">
        <v>65</v>
      </c>
      <c r="F568" s="29">
        <f>F569+F570</f>
        <v>4432.5999999999995</v>
      </c>
      <c r="G568" s="29"/>
      <c r="H568" s="29">
        <f>H569+H570</f>
        <v>4432.5999999999995</v>
      </c>
      <c r="I568" s="29">
        <f>I569+I570</f>
        <v>4432.5999999999995</v>
      </c>
      <c r="J568" s="29"/>
      <c r="K568" s="29">
        <f>K569+K570</f>
        <v>4432.5999999999995</v>
      </c>
      <c r="L568" s="29">
        <f>L569+L570</f>
        <v>4432.5999999999995</v>
      </c>
      <c r="M568" s="29"/>
      <c r="N568" s="29">
        <f>N569+N570</f>
        <v>4432.5999999999995</v>
      </c>
    </row>
    <row r="569" spans="1:14" x14ac:dyDescent="0.25">
      <c r="A569" s="239"/>
      <c r="B569" s="27"/>
      <c r="C569" s="262"/>
      <c r="D569" s="27"/>
      <c r="E569" s="28" t="s">
        <v>87</v>
      </c>
      <c r="F569" s="29">
        <v>4100.2</v>
      </c>
      <c r="G569" s="29"/>
      <c r="H569" s="29">
        <v>4100.2</v>
      </c>
      <c r="I569" s="29">
        <v>4100.2</v>
      </c>
      <c r="J569" s="29"/>
      <c r="K569" s="29">
        <v>4100.2</v>
      </c>
      <c r="L569" s="29">
        <v>4100.2</v>
      </c>
      <c r="M569" s="29"/>
      <c r="N569" s="29">
        <v>4100.2</v>
      </c>
    </row>
    <row r="570" spans="1:14" x14ac:dyDescent="0.25">
      <c r="A570" s="239"/>
      <c r="B570" s="27"/>
      <c r="C570" s="262"/>
      <c r="D570" s="27"/>
      <c r="E570" s="28" t="s">
        <v>88</v>
      </c>
      <c r="F570" s="29">
        <v>332.4</v>
      </c>
      <c r="G570" s="29"/>
      <c r="H570" s="29">
        <v>332.4</v>
      </c>
      <c r="I570" s="29">
        <v>332.4</v>
      </c>
      <c r="J570" s="29"/>
      <c r="K570" s="29">
        <v>332.4</v>
      </c>
      <c r="L570" s="29">
        <v>332.4</v>
      </c>
      <c r="M570" s="29"/>
      <c r="N570" s="29">
        <v>332.4</v>
      </c>
    </row>
    <row r="571" spans="1:14" ht="38.25" x14ac:dyDescent="0.25">
      <c r="A571" s="268"/>
      <c r="B571" s="269"/>
      <c r="C571" s="259" t="s">
        <v>90</v>
      </c>
      <c r="D571" s="34"/>
      <c r="E571" s="260" t="s">
        <v>91</v>
      </c>
      <c r="F571" s="261">
        <f>F572+F574+F576+F578+F581</f>
        <v>30464.800000000003</v>
      </c>
      <c r="G571" s="261"/>
      <c r="H571" s="261">
        <f>H572+H574+H576+H578+H581</f>
        <v>30464.800000000003</v>
      </c>
      <c r="I571" s="261">
        <f>I572+I574+I576+I578+I581</f>
        <v>29569.5</v>
      </c>
      <c r="J571" s="261"/>
      <c r="K571" s="261">
        <f>K572+K574+K576+K578+K581</f>
        <v>29569.5</v>
      </c>
      <c r="L571" s="261">
        <f>L572+L574+L576+L578+L581</f>
        <v>29493.5</v>
      </c>
      <c r="M571" s="261"/>
      <c r="N571" s="261">
        <f>N572+N574+N576+N578+N581</f>
        <v>29493.5</v>
      </c>
    </row>
    <row r="572" spans="1:14" ht="25.5" x14ac:dyDescent="0.25">
      <c r="A572" s="239"/>
      <c r="B572" s="27"/>
      <c r="C572" s="262" t="s">
        <v>92</v>
      </c>
      <c r="D572" s="27"/>
      <c r="E572" s="28" t="s">
        <v>936</v>
      </c>
      <c r="F572" s="29">
        <f>F573</f>
        <v>5637.7</v>
      </c>
      <c r="G572" s="29"/>
      <c r="H572" s="29">
        <f>H573</f>
        <v>5637.7</v>
      </c>
      <c r="I572" s="29">
        <f>I573</f>
        <v>5637.7</v>
      </c>
      <c r="J572" s="29"/>
      <c r="K572" s="29">
        <f>K573</f>
        <v>5637.7</v>
      </c>
      <c r="L572" s="29">
        <f>L573</f>
        <v>5637.7</v>
      </c>
      <c r="M572" s="29"/>
      <c r="N572" s="29">
        <f>N573</f>
        <v>5637.7</v>
      </c>
    </row>
    <row r="573" spans="1:14" ht="25.5" x14ac:dyDescent="0.25">
      <c r="A573" s="239"/>
      <c r="B573" s="27"/>
      <c r="C573" s="262"/>
      <c r="D573" s="27" t="s">
        <v>64</v>
      </c>
      <c r="E573" s="28" t="s">
        <v>65</v>
      </c>
      <c r="F573" s="29">
        <v>5637.7</v>
      </c>
      <c r="G573" s="29"/>
      <c r="H573" s="29">
        <v>5637.7</v>
      </c>
      <c r="I573" s="29">
        <v>5637.7</v>
      </c>
      <c r="J573" s="29"/>
      <c r="K573" s="29">
        <v>5637.7</v>
      </c>
      <c r="L573" s="29">
        <v>5637.7</v>
      </c>
      <c r="M573" s="29"/>
      <c r="N573" s="29">
        <v>5637.7</v>
      </c>
    </row>
    <row r="574" spans="1:14" ht="25.5" x14ac:dyDescent="0.25">
      <c r="A574" s="239"/>
      <c r="B574" s="27"/>
      <c r="C574" s="262" t="s">
        <v>96</v>
      </c>
      <c r="D574" s="27"/>
      <c r="E574" s="28" t="s">
        <v>97</v>
      </c>
      <c r="F574" s="29">
        <f>F575</f>
        <v>288</v>
      </c>
      <c r="G574" s="29"/>
      <c r="H574" s="29">
        <f>H575</f>
        <v>288</v>
      </c>
      <c r="I574" s="29">
        <f>I575</f>
        <v>288</v>
      </c>
      <c r="J574" s="29"/>
      <c r="K574" s="29">
        <f>K575</f>
        <v>288</v>
      </c>
      <c r="L574" s="29">
        <f>L575</f>
        <v>288</v>
      </c>
      <c r="M574" s="29"/>
      <c r="N574" s="29">
        <f>N575</f>
        <v>288</v>
      </c>
    </row>
    <row r="575" spans="1:14" ht="25.5" x14ac:dyDescent="0.25">
      <c r="A575" s="239"/>
      <c r="B575" s="27"/>
      <c r="C575" s="262"/>
      <c r="D575" s="27" t="s">
        <v>64</v>
      </c>
      <c r="E575" s="28" t="s">
        <v>65</v>
      </c>
      <c r="F575" s="29">
        <v>288</v>
      </c>
      <c r="G575" s="29"/>
      <c r="H575" s="29">
        <v>288</v>
      </c>
      <c r="I575" s="29">
        <v>288</v>
      </c>
      <c r="J575" s="29"/>
      <c r="K575" s="29">
        <v>288</v>
      </c>
      <c r="L575" s="29">
        <v>288</v>
      </c>
      <c r="M575" s="29"/>
      <c r="N575" s="29">
        <v>288</v>
      </c>
    </row>
    <row r="576" spans="1:14" ht="25.5" x14ac:dyDescent="0.25">
      <c r="A576" s="239"/>
      <c r="B576" s="27"/>
      <c r="C576" s="262" t="s">
        <v>98</v>
      </c>
      <c r="D576" s="27"/>
      <c r="E576" s="28" t="s">
        <v>99</v>
      </c>
      <c r="F576" s="29">
        <f>F577</f>
        <v>271.60000000000002</v>
      </c>
      <c r="G576" s="29"/>
      <c r="H576" s="29">
        <f>H577</f>
        <v>271.60000000000002</v>
      </c>
      <c r="I576" s="29">
        <f>I577</f>
        <v>271.60000000000002</v>
      </c>
      <c r="J576" s="29"/>
      <c r="K576" s="29">
        <f>K577</f>
        <v>271.60000000000002</v>
      </c>
      <c r="L576" s="29">
        <f>L577</f>
        <v>271.60000000000002</v>
      </c>
      <c r="M576" s="29"/>
      <c r="N576" s="29">
        <f>N577</f>
        <v>271.60000000000002</v>
      </c>
    </row>
    <row r="577" spans="1:14" ht="25.5" x14ac:dyDescent="0.25">
      <c r="A577" s="239"/>
      <c r="B577" s="27"/>
      <c r="C577" s="262"/>
      <c r="D577" s="27" t="s">
        <v>64</v>
      </c>
      <c r="E577" s="28" t="s">
        <v>65</v>
      </c>
      <c r="F577" s="29">
        <v>271.60000000000002</v>
      </c>
      <c r="G577" s="29"/>
      <c r="H577" s="29">
        <v>271.60000000000002</v>
      </c>
      <c r="I577" s="29">
        <v>271.60000000000002</v>
      </c>
      <c r="J577" s="29"/>
      <c r="K577" s="29">
        <v>271.60000000000002</v>
      </c>
      <c r="L577" s="29">
        <v>271.60000000000002</v>
      </c>
      <c r="M577" s="29"/>
      <c r="N577" s="29">
        <v>271.60000000000002</v>
      </c>
    </row>
    <row r="578" spans="1:14" ht="38.25" x14ac:dyDescent="0.25">
      <c r="A578" s="239"/>
      <c r="B578" s="27"/>
      <c r="C578" s="262" t="s">
        <v>446</v>
      </c>
      <c r="D578" s="27"/>
      <c r="E578" s="28" t="s">
        <v>1006</v>
      </c>
      <c r="F578" s="29">
        <f>F579</f>
        <v>12128.1</v>
      </c>
      <c r="G578" s="29"/>
      <c r="H578" s="29">
        <f>H579</f>
        <v>12128.1</v>
      </c>
      <c r="I578" s="29">
        <f>I579</f>
        <v>12128.1</v>
      </c>
      <c r="J578" s="29"/>
      <c r="K578" s="29">
        <f>K579</f>
        <v>12128.1</v>
      </c>
      <c r="L578" s="29">
        <f>L579</f>
        <v>12128.1</v>
      </c>
      <c r="M578" s="29"/>
      <c r="N578" s="29">
        <f>N579</f>
        <v>12128.1</v>
      </c>
    </row>
    <row r="579" spans="1:14" ht="25.5" x14ac:dyDescent="0.25">
      <c r="A579" s="239"/>
      <c r="B579" s="27"/>
      <c r="C579" s="262"/>
      <c r="D579" s="27" t="s">
        <v>64</v>
      </c>
      <c r="E579" s="28" t="s">
        <v>65</v>
      </c>
      <c r="F579" s="29">
        <v>12128.1</v>
      </c>
      <c r="G579" s="29"/>
      <c r="H579" s="29">
        <v>12128.1</v>
      </c>
      <c r="I579" s="29">
        <v>12128.1</v>
      </c>
      <c r="J579" s="29"/>
      <c r="K579" s="29">
        <v>12128.1</v>
      </c>
      <c r="L579" s="29">
        <f>L580</f>
        <v>12128.1</v>
      </c>
      <c r="M579" s="29"/>
      <c r="N579" s="29">
        <f>N580</f>
        <v>12128.1</v>
      </c>
    </row>
    <row r="580" spans="1:14" x14ac:dyDescent="0.25">
      <c r="A580" s="239"/>
      <c r="B580" s="27"/>
      <c r="C580" s="262"/>
      <c r="D580" s="27"/>
      <c r="E580" s="28" t="s">
        <v>89</v>
      </c>
      <c r="F580" s="29">
        <v>12128.1</v>
      </c>
      <c r="G580" s="29"/>
      <c r="H580" s="29">
        <v>12128.1</v>
      </c>
      <c r="I580" s="29">
        <v>12128.1</v>
      </c>
      <c r="J580" s="29"/>
      <c r="K580" s="29">
        <v>12128.1</v>
      </c>
      <c r="L580" s="29">
        <v>12128.1</v>
      </c>
      <c r="M580" s="29"/>
      <c r="N580" s="29">
        <v>12128.1</v>
      </c>
    </row>
    <row r="581" spans="1:14" ht="25.5" x14ac:dyDescent="0.25">
      <c r="A581" s="239"/>
      <c r="B581" s="27"/>
      <c r="C581" s="262" t="s">
        <v>447</v>
      </c>
      <c r="D581" s="27"/>
      <c r="E581" s="28" t="s">
        <v>1007</v>
      </c>
      <c r="F581" s="29">
        <f t="shared" ref="F581:N582" si="70">F582</f>
        <v>12139.4</v>
      </c>
      <c r="G581" s="29"/>
      <c r="H581" s="29">
        <f t="shared" si="70"/>
        <v>12139.4</v>
      </c>
      <c r="I581" s="29">
        <f t="shared" si="70"/>
        <v>11244.1</v>
      </c>
      <c r="J581" s="29"/>
      <c r="K581" s="29">
        <f t="shared" si="70"/>
        <v>11244.1</v>
      </c>
      <c r="L581" s="29">
        <f t="shared" si="70"/>
        <v>11168.1</v>
      </c>
      <c r="M581" s="29"/>
      <c r="N581" s="29">
        <f t="shared" si="70"/>
        <v>11168.1</v>
      </c>
    </row>
    <row r="582" spans="1:14" ht="25.5" x14ac:dyDescent="0.25">
      <c r="A582" s="239"/>
      <c r="B582" s="27"/>
      <c r="C582" s="262"/>
      <c r="D582" s="27" t="s">
        <v>64</v>
      </c>
      <c r="E582" s="28" t="s">
        <v>65</v>
      </c>
      <c r="F582" s="29">
        <f t="shared" si="70"/>
        <v>12139.4</v>
      </c>
      <c r="G582" s="29"/>
      <c r="H582" s="29">
        <f t="shared" si="70"/>
        <v>12139.4</v>
      </c>
      <c r="I582" s="29">
        <f t="shared" si="70"/>
        <v>11244.1</v>
      </c>
      <c r="J582" s="29"/>
      <c r="K582" s="29">
        <f t="shared" si="70"/>
        <v>11244.1</v>
      </c>
      <c r="L582" s="29">
        <f t="shared" si="70"/>
        <v>11168.1</v>
      </c>
      <c r="M582" s="29"/>
      <c r="N582" s="29">
        <f t="shared" si="70"/>
        <v>11168.1</v>
      </c>
    </row>
    <row r="583" spans="1:14" x14ac:dyDescent="0.25">
      <c r="A583" s="239"/>
      <c r="B583" s="27"/>
      <c r="C583" s="262"/>
      <c r="D583" s="27"/>
      <c r="E583" s="28" t="s">
        <v>89</v>
      </c>
      <c r="F583" s="29">
        <v>12139.4</v>
      </c>
      <c r="G583" s="29"/>
      <c r="H583" s="29">
        <v>12139.4</v>
      </c>
      <c r="I583" s="29">
        <v>11244.1</v>
      </c>
      <c r="J583" s="29"/>
      <c r="K583" s="29">
        <v>11244.1</v>
      </c>
      <c r="L583" s="29">
        <v>11168.1</v>
      </c>
      <c r="M583" s="29"/>
      <c r="N583" s="29">
        <v>11168.1</v>
      </c>
    </row>
    <row r="584" spans="1:14" x14ac:dyDescent="0.25">
      <c r="A584" s="344"/>
      <c r="B584" s="283"/>
      <c r="C584" s="282" t="s">
        <v>125</v>
      </c>
      <c r="D584" s="281"/>
      <c r="E584" s="329" t="s">
        <v>126</v>
      </c>
      <c r="F584" s="285">
        <f t="shared" ref="F584:N587" si="71">F585</f>
        <v>4733.8</v>
      </c>
      <c r="G584" s="285"/>
      <c r="H584" s="285">
        <f t="shared" si="71"/>
        <v>4733.8</v>
      </c>
      <c r="I584" s="285">
        <f t="shared" si="71"/>
        <v>4472.6000000000004</v>
      </c>
      <c r="J584" s="285"/>
      <c r="K584" s="285">
        <f t="shared" si="71"/>
        <v>4472.6000000000004</v>
      </c>
      <c r="L584" s="285">
        <f t="shared" si="71"/>
        <v>4602.1000000000004</v>
      </c>
      <c r="M584" s="285"/>
      <c r="N584" s="285">
        <f t="shared" si="71"/>
        <v>4602.1000000000004</v>
      </c>
    </row>
    <row r="585" spans="1:14" ht="25.5" x14ac:dyDescent="0.25">
      <c r="A585" s="268"/>
      <c r="B585" s="269"/>
      <c r="C585" s="259" t="s">
        <v>133</v>
      </c>
      <c r="D585" s="34"/>
      <c r="E585" s="310" t="s">
        <v>134</v>
      </c>
      <c r="F585" s="261">
        <f t="shared" si="71"/>
        <v>4733.8</v>
      </c>
      <c r="G585" s="261"/>
      <c r="H585" s="261">
        <f t="shared" si="71"/>
        <v>4733.8</v>
      </c>
      <c r="I585" s="261">
        <f t="shared" si="71"/>
        <v>4472.6000000000004</v>
      </c>
      <c r="J585" s="261"/>
      <c r="K585" s="261">
        <f t="shared" si="71"/>
        <v>4472.6000000000004</v>
      </c>
      <c r="L585" s="261">
        <f t="shared" si="71"/>
        <v>4602.1000000000004</v>
      </c>
      <c r="M585" s="261"/>
      <c r="N585" s="261">
        <f t="shared" si="71"/>
        <v>4602.1000000000004</v>
      </c>
    </row>
    <row r="586" spans="1:14" ht="25.5" x14ac:dyDescent="0.25">
      <c r="A586" s="239"/>
      <c r="B586" s="27"/>
      <c r="C586" s="262" t="s">
        <v>937</v>
      </c>
      <c r="D586" s="7"/>
      <c r="E586" s="28" t="s">
        <v>938</v>
      </c>
      <c r="F586" s="246">
        <f t="shared" si="71"/>
        <v>4733.8</v>
      </c>
      <c r="G586" s="246"/>
      <c r="H586" s="246">
        <f t="shared" si="71"/>
        <v>4733.8</v>
      </c>
      <c r="I586" s="246">
        <f t="shared" si="71"/>
        <v>4472.6000000000004</v>
      </c>
      <c r="J586" s="246"/>
      <c r="K586" s="246">
        <f t="shared" si="71"/>
        <v>4472.6000000000004</v>
      </c>
      <c r="L586" s="246">
        <f t="shared" si="71"/>
        <v>4602.1000000000004</v>
      </c>
      <c r="M586" s="246"/>
      <c r="N586" s="246">
        <f t="shared" si="71"/>
        <v>4602.1000000000004</v>
      </c>
    </row>
    <row r="587" spans="1:14" ht="25.5" x14ac:dyDescent="0.25">
      <c r="A587" s="239"/>
      <c r="B587" s="27"/>
      <c r="C587" s="262" t="s">
        <v>135</v>
      </c>
      <c r="D587" s="27"/>
      <c r="E587" s="28" t="s">
        <v>939</v>
      </c>
      <c r="F587" s="29">
        <f t="shared" si="71"/>
        <v>4733.8</v>
      </c>
      <c r="G587" s="29"/>
      <c r="H587" s="29">
        <f t="shared" si="71"/>
        <v>4733.8</v>
      </c>
      <c r="I587" s="29">
        <f t="shared" si="71"/>
        <v>4472.6000000000004</v>
      </c>
      <c r="J587" s="29"/>
      <c r="K587" s="29">
        <f t="shared" si="71"/>
        <v>4472.6000000000004</v>
      </c>
      <c r="L587" s="29">
        <f t="shared" si="71"/>
        <v>4602.1000000000004</v>
      </c>
      <c r="M587" s="29"/>
      <c r="N587" s="29">
        <f t="shared" si="71"/>
        <v>4602.1000000000004</v>
      </c>
    </row>
    <row r="588" spans="1:14" ht="25.5" x14ac:dyDescent="0.25">
      <c r="A588" s="239"/>
      <c r="B588" s="27"/>
      <c r="C588" s="262"/>
      <c r="D588" s="27" t="s">
        <v>64</v>
      </c>
      <c r="E588" s="28" t="s">
        <v>65</v>
      </c>
      <c r="F588" s="29">
        <v>4733.8</v>
      </c>
      <c r="G588" s="29"/>
      <c r="H588" s="29">
        <v>4733.8</v>
      </c>
      <c r="I588" s="29">
        <v>4472.6000000000004</v>
      </c>
      <c r="J588" s="29"/>
      <c r="K588" s="29">
        <v>4472.6000000000004</v>
      </c>
      <c r="L588" s="29">
        <v>4602.1000000000004</v>
      </c>
      <c r="M588" s="29"/>
      <c r="N588" s="29">
        <v>4602.1000000000004</v>
      </c>
    </row>
    <row r="589" spans="1:14" ht="25.5" x14ac:dyDescent="0.25">
      <c r="A589" s="344"/>
      <c r="B589" s="283"/>
      <c r="C589" s="282" t="s">
        <v>140</v>
      </c>
      <c r="D589" s="281"/>
      <c r="E589" s="320" t="s">
        <v>141</v>
      </c>
      <c r="F589" s="285">
        <f>F590</f>
        <v>3733.2</v>
      </c>
      <c r="G589" s="285">
        <f>G590</f>
        <v>3687.6</v>
      </c>
      <c r="H589" s="285">
        <f>H590</f>
        <v>7420.7999999999993</v>
      </c>
      <c r="I589" s="285">
        <f>I590</f>
        <v>0</v>
      </c>
      <c r="J589" s="285"/>
      <c r="K589" s="285">
        <f t="shared" ref="K589:L591" si="72">K590</f>
        <v>0</v>
      </c>
      <c r="L589" s="285">
        <f t="shared" si="72"/>
        <v>0</v>
      </c>
      <c r="M589" s="285"/>
      <c r="N589" s="285">
        <f>N590</f>
        <v>0</v>
      </c>
    </row>
    <row r="590" spans="1:14" ht="38.25" x14ac:dyDescent="0.25">
      <c r="A590" s="268"/>
      <c r="B590" s="269"/>
      <c r="C590" s="259" t="s">
        <v>142</v>
      </c>
      <c r="D590" s="34"/>
      <c r="E590" s="267" t="s">
        <v>143</v>
      </c>
      <c r="F590" s="261">
        <f>F591+F597</f>
        <v>3733.2</v>
      </c>
      <c r="G590" s="261">
        <f>G591+G597+G595+G599</f>
        <v>3687.6</v>
      </c>
      <c r="H590" s="261">
        <f>H591+H597+H595+H599</f>
        <v>7420.7999999999993</v>
      </c>
      <c r="I590" s="261">
        <f>I591</f>
        <v>0</v>
      </c>
      <c r="J590" s="261"/>
      <c r="K590" s="261">
        <f t="shared" si="72"/>
        <v>0</v>
      </c>
      <c r="L590" s="261">
        <f t="shared" si="72"/>
        <v>0</v>
      </c>
      <c r="M590" s="261"/>
      <c r="N590" s="261">
        <f>N591</f>
        <v>0</v>
      </c>
    </row>
    <row r="591" spans="1:14" ht="25.5" x14ac:dyDescent="0.25">
      <c r="A591" s="239"/>
      <c r="B591" s="27"/>
      <c r="C591" s="262" t="s">
        <v>144</v>
      </c>
      <c r="D591" s="27"/>
      <c r="E591" s="28" t="s">
        <v>145</v>
      </c>
      <c r="F591" s="29">
        <f>F592</f>
        <v>3583.2</v>
      </c>
      <c r="G591" s="29">
        <f>G592</f>
        <v>1567.1</v>
      </c>
      <c r="H591" s="29">
        <f>H592</f>
        <v>5150.2999999999993</v>
      </c>
      <c r="I591" s="29">
        <f>I592</f>
        <v>0</v>
      </c>
      <c r="J591" s="29"/>
      <c r="K591" s="29">
        <f t="shared" si="72"/>
        <v>0</v>
      </c>
      <c r="L591" s="29">
        <f t="shared" si="72"/>
        <v>0</v>
      </c>
      <c r="M591" s="29"/>
      <c r="N591" s="29">
        <f>N592</f>
        <v>0</v>
      </c>
    </row>
    <row r="592" spans="1:14" ht="25.5" x14ac:dyDescent="0.25">
      <c r="A592" s="239"/>
      <c r="B592" s="27"/>
      <c r="C592" s="262"/>
      <c r="D592" s="27" t="s">
        <v>64</v>
      </c>
      <c r="E592" s="30" t="s">
        <v>65</v>
      </c>
      <c r="F592" s="29">
        <f>F593+F594</f>
        <v>3583.2</v>
      </c>
      <c r="G592" s="29">
        <f>G593+G594</f>
        <v>1567.1</v>
      </c>
      <c r="H592" s="29">
        <f>H593+H594</f>
        <v>5150.2999999999993</v>
      </c>
      <c r="I592" s="29">
        <v>0</v>
      </c>
      <c r="J592" s="29"/>
      <c r="K592" s="29">
        <v>0</v>
      </c>
      <c r="L592" s="29">
        <v>0</v>
      </c>
      <c r="M592" s="29"/>
      <c r="N592" s="29">
        <v>0</v>
      </c>
    </row>
    <row r="593" spans="1:17" ht="18.75" customHeight="1" x14ac:dyDescent="0.25">
      <c r="A593" s="7"/>
      <c r="B593" s="27"/>
      <c r="C593" s="262"/>
      <c r="D593" s="27"/>
      <c r="E593" s="28" t="s">
        <v>146</v>
      </c>
      <c r="F593" s="29">
        <v>2687.4</v>
      </c>
      <c r="G593" s="29"/>
      <c r="H593" s="29">
        <v>2687.4</v>
      </c>
      <c r="I593" s="29">
        <v>0</v>
      </c>
      <c r="J593" s="29"/>
      <c r="K593" s="29">
        <v>0</v>
      </c>
      <c r="L593" s="29">
        <v>0</v>
      </c>
      <c r="M593" s="29"/>
      <c r="N593" s="29">
        <v>0</v>
      </c>
    </row>
    <row r="594" spans="1:17" ht="17.25" customHeight="1" x14ac:dyDescent="0.25">
      <c r="A594" s="243"/>
      <c r="B594" s="27"/>
      <c r="C594" s="262"/>
      <c r="D594" s="27"/>
      <c r="E594" s="28" t="s">
        <v>147</v>
      </c>
      <c r="F594" s="29">
        <v>895.8</v>
      </c>
      <c r="G594" s="29">
        <v>1567.1</v>
      </c>
      <c r="H594" s="29">
        <f>SUM(F594:G594)</f>
        <v>2462.8999999999996</v>
      </c>
      <c r="I594" s="29">
        <v>0</v>
      </c>
      <c r="J594" s="29"/>
      <c r="K594" s="29">
        <v>0</v>
      </c>
      <c r="L594" s="29">
        <v>0</v>
      </c>
      <c r="M594" s="29"/>
      <c r="N594" s="29">
        <v>0</v>
      </c>
    </row>
    <row r="595" spans="1:17" ht="29.25" customHeight="1" x14ac:dyDescent="0.25">
      <c r="A595" s="243"/>
      <c r="B595" s="27"/>
      <c r="C595" s="48" t="s">
        <v>1126</v>
      </c>
      <c r="D595" s="48"/>
      <c r="E595" s="469" t="s">
        <v>1127</v>
      </c>
      <c r="F595" s="29"/>
      <c r="G595" s="29">
        <f>G596</f>
        <v>89.2</v>
      </c>
      <c r="H595" s="29">
        <f>H596</f>
        <v>89.2</v>
      </c>
      <c r="I595" s="29"/>
      <c r="J595" s="29"/>
      <c r="K595" s="29">
        <v>0</v>
      </c>
      <c r="L595" s="29"/>
      <c r="M595" s="29"/>
      <c r="N595" s="29">
        <v>0</v>
      </c>
    </row>
    <row r="596" spans="1:17" ht="17.25" customHeight="1" x14ac:dyDescent="0.25">
      <c r="A596" s="243"/>
      <c r="B596" s="27"/>
      <c r="C596" s="470"/>
      <c r="D596" s="48" t="s">
        <v>64</v>
      </c>
      <c r="E596" s="49" t="s">
        <v>65</v>
      </c>
      <c r="F596" s="29"/>
      <c r="G596" s="29">
        <v>89.2</v>
      </c>
      <c r="H596" s="29">
        <v>89.2</v>
      </c>
      <c r="I596" s="29"/>
      <c r="J596" s="29"/>
      <c r="K596" s="29">
        <v>0</v>
      </c>
      <c r="L596" s="29"/>
      <c r="M596" s="29"/>
      <c r="N596" s="29">
        <v>0</v>
      </c>
    </row>
    <row r="597" spans="1:17" ht="51.75" customHeight="1" x14ac:dyDescent="0.25">
      <c r="A597" s="243"/>
      <c r="B597" s="27"/>
      <c r="C597" s="307" t="s">
        <v>735</v>
      </c>
      <c r="D597" s="48"/>
      <c r="E597" s="49" t="s">
        <v>1180</v>
      </c>
      <c r="F597" s="29">
        <f>F598</f>
        <v>150</v>
      </c>
      <c r="G597" s="29">
        <f>G598</f>
        <v>177.7</v>
      </c>
      <c r="H597" s="29">
        <f>H598</f>
        <v>327.7</v>
      </c>
      <c r="I597" s="29">
        <v>0</v>
      </c>
      <c r="J597" s="29"/>
      <c r="K597" s="29">
        <v>0</v>
      </c>
      <c r="L597" s="29">
        <v>0</v>
      </c>
      <c r="M597" s="29"/>
      <c r="N597" s="29">
        <v>0</v>
      </c>
    </row>
    <row r="598" spans="1:17" ht="30" customHeight="1" x14ac:dyDescent="0.25">
      <c r="A598" s="243"/>
      <c r="B598" s="27"/>
      <c r="C598" s="345"/>
      <c r="D598" s="48" t="s">
        <v>64</v>
      </c>
      <c r="E598" s="49" t="s">
        <v>65</v>
      </c>
      <c r="F598" s="29">
        <f>150</f>
        <v>150</v>
      </c>
      <c r="G598" s="29">
        <v>177.7</v>
      </c>
      <c r="H598" s="29">
        <f>F598+G598</f>
        <v>327.7</v>
      </c>
      <c r="I598" s="29">
        <v>0</v>
      </c>
      <c r="J598" s="29"/>
      <c r="K598" s="29">
        <v>0</v>
      </c>
      <c r="L598" s="29">
        <v>0</v>
      </c>
      <c r="M598" s="29"/>
      <c r="N598" s="29">
        <v>0</v>
      </c>
    </row>
    <row r="599" spans="1:17" ht="25.5" x14ac:dyDescent="0.25">
      <c r="A599" s="239"/>
      <c r="B599" s="27"/>
      <c r="C599" s="48" t="s">
        <v>1131</v>
      </c>
      <c r="D599" s="48"/>
      <c r="E599" s="49" t="s">
        <v>1181</v>
      </c>
      <c r="F599" s="29"/>
      <c r="G599" s="29">
        <f>G600</f>
        <v>1853.6</v>
      </c>
      <c r="H599" s="29">
        <f>H600</f>
        <v>1853.6</v>
      </c>
      <c r="I599" s="29"/>
      <c r="J599" s="29"/>
      <c r="K599" s="29">
        <v>0</v>
      </c>
      <c r="L599" s="29"/>
      <c r="M599" s="29"/>
      <c r="N599" s="29">
        <v>0</v>
      </c>
      <c r="O599" s="45"/>
      <c r="P599" s="45"/>
      <c r="Q599" s="45"/>
    </row>
    <row r="600" spans="1:17" ht="25.5" x14ac:dyDescent="0.25">
      <c r="A600" s="239"/>
      <c r="B600" s="27"/>
      <c r="C600" s="470"/>
      <c r="D600" s="48" t="s">
        <v>64</v>
      </c>
      <c r="E600" s="49" t="s">
        <v>65</v>
      </c>
      <c r="F600" s="29"/>
      <c r="G600" s="29">
        <v>1853.6</v>
      </c>
      <c r="H600" s="29">
        <f>G600</f>
        <v>1853.6</v>
      </c>
      <c r="I600" s="29"/>
      <c r="J600" s="29"/>
      <c r="K600" s="29">
        <v>0</v>
      </c>
      <c r="L600" s="29"/>
      <c r="M600" s="29"/>
      <c r="N600" s="29">
        <v>0</v>
      </c>
      <c r="O600" s="45"/>
      <c r="P600" s="45"/>
      <c r="Q600" s="45"/>
    </row>
    <row r="601" spans="1:17" x14ac:dyDescent="0.25">
      <c r="A601" s="239"/>
      <c r="B601" s="7" t="s">
        <v>940</v>
      </c>
      <c r="C601" s="244"/>
      <c r="D601" s="7"/>
      <c r="E601" s="247" t="s">
        <v>941</v>
      </c>
      <c r="F601" s="246">
        <f t="shared" ref="F601:N604" si="73">F602</f>
        <v>27907.3</v>
      </c>
      <c r="G601" s="246"/>
      <c r="H601" s="246">
        <f t="shared" si="73"/>
        <v>27907.3</v>
      </c>
      <c r="I601" s="246">
        <f t="shared" si="73"/>
        <v>27907.3</v>
      </c>
      <c r="J601" s="246"/>
      <c r="K601" s="246">
        <f t="shared" si="73"/>
        <v>27907.3</v>
      </c>
      <c r="L601" s="246">
        <f t="shared" si="73"/>
        <v>27907.3</v>
      </c>
      <c r="M601" s="246"/>
      <c r="N601" s="246">
        <f t="shared" si="73"/>
        <v>27907.3</v>
      </c>
    </row>
    <row r="602" spans="1:17" ht="25.5" x14ac:dyDescent="0.25">
      <c r="A602" s="239"/>
      <c r="B602" s="7"/>
      <c r="C602" s="244" t="s">
        <v>9</v>
      </c>
      <c r="D602" s="243"/>
      <c r="E602" s="247" t="s">
        <v>10</v>
      </c>
      <c r="F602" s="246">
        <f t="shared" si="73"/>
        <v>27907.3</v>
      </c>
      <c r="G602" s="246"/>
      <c r="H602" s="246">
        <f t="shared" si="73"/>
        <v>27907.3</v>
      </c>
      <c r="I602" s="246">
        <f t="shared" si="73"/>
        <v>27907.3</v>
      </c>
      <c r="J602" s="246"/>
      <c r="K602" s="246">
        <f t="shared" si="73"/>
        <v>27907.3</v>
      </c>
      <c r="L602" s="246">
        <f t="shared" si="73"/>
        <v>27907.3</v>
      </c>
      <c r="M602" s="246"/>
      <c r="N602" s="246">
        <f t="shared" si="73"/>
        <v>27907.3</v>
      </c>
    </row>
    <row r="603" spans="1:17" ht="25.5" x14ac:dyDescent="0.25">
      <c r="A603" s="274"/>
      <c r="B603" s="249"/>
      <c r="C603" s="250" t="s">
        <v>56</v>
      </c>
      <c r="D603" s="249"/>
      <c r="E603" s="251" t="s">
        <v>57</v>
      </c>
      <c r="F603" s="252">
        <f t="shared" si="73"/>
        <v>27907.3</v>
      </c>
      <c r="G603" s="252"/>
      <c r="H603" s="252">
        <f t="shared" si="73"/>
        <v>27907.3</v>
      </c>
      <c r="I603" s="252">
        <f t="shared" si="73"/>
        <v>27907.3</v>
      </c>
      <c r="J603" s="252"/>
      <c r="K603" s="252">
        <f t="shared" si="73"/>
        <v>27907.3</v>
      </c>
      <c r="L603" s="252">
        <f t="shared" si="73"/>
        <v>27907.3</v>
      </c>
      <c r="M603" s="252"/>
      <c r="N603" s="252">
        <f t="shared" si="73"/>
        <v>27907.3</v>
      </c>
    </row>
    <row r="604" spans="1:17" x14ac:dyDescent="0.25">
      <c r="A604" s="346"/>
      <c r="B604" s="301"/>
      <c r="C604" s="302" t="s">
        <v>103</v>
      </c>
      <c r="D604" s="301"/>
      <c r="E604" s="309" t="s">
        <v>104</v>
      </c>
      <c r="F604" s="304">
        <f t="shared" si="73"/>
        <v>27907.3</v>
      </c>
      <c r="G604" s="304"/>
      <c r="H604" s="304">
        <f t="shared" si="73"/>
        <v>27907.3</v>
      </c>
      <c r="I604" s="304">
        <f t="shared" si="73"/>
        <v>27907.3</v>
      </c>
      <c r="J604" s="304"/>
      <c r="K604" s="304">
        <f t="shared" si="73"/>
        <v>27907.3</v>
      </c>
      <c r="L604" s="304">
        <f t="shared" si="73"/>
        <v>27907.3</v>
      </c>
      <c r="M604" s="304"/>
      <c r="N604" s="304">
        <f t="shared" si="73"/>
        <v>27907.3</v>
      </c>
    </row>
    <row r="605" spans="1:17" ht="25.5" x14ac:dyDescent="0.25">
      <c r="A605" s="268"/>
      <c r="B605" s="34"/>
      <c r="C605" s="259" t="s">
        <v>105</v>
      </c>
      <c r="D605" s="34"/>
      <c r="E605" s="260" t="s">
        <v>106</v>
      </c>
      <c r="F605" s="261">
        <f>F606+F608</f>
        <v>27907.3</v>
      </c>
      <c r="G605" s="261"/>
      <c r="H605" s="261">
        <f>H606+H608</f>
        <v>27907.3</v>
      </c>
      <c r="I605" s="261">
        <f>I606+I608</f>
        <v>27907.3</v>
      </c>
      <c r="J605" s="261"/>
      <c r="K605" s="261">
        <f>K606+K608</f>
        <v>27907.3</v>
      </c>
      <c r="L605" s="261">
        <f>L606+L608</f>
        <v>27907.3</v>
      </c>
      <c r="M605" s="261"/>
      <c r="N605" s="261">
        <f>N606+N608</f>
        <v>27907.3</v>
      </c>
    </row>
    <row r="606" spans="1:17" ht="25.5" x14ac:dyDescent="0.25">
      <c r="A606" s="239"/>
      <c r="B606" s="27"/>
      <c r="C606" s="262" t="s">
        <v>107</v>
      </c>
      <c r="D606" s="7"/>
      <c r="E606" s="278" t="s">
        <v>108</v>
      </c>
      <c r="F606" s="29">
        <f>F607</f>
        <v>17666.599999999999</v>
      </c>
      <c r="G606" s="29"/>
      <c r="H606" s="29">
        <f>H607</f>
        <v>17666.599999999999</v>
      </c>
      <c r="I606" s="29">
        <f>I607</f>
        <v>17666.599999999999</v>
      </c>
      <c r="J606" s="29"/>
      <c r="K606" s="29">
        <f>K607</f>
        <v>17666.599999999999</v>
      </c>
      <c r="L606" s="29">
        <f>L607</f>
        <v>17666.599999999999</v>
      </c>
      <c r="M606" s="29"/>
      <c r="N606" s="29">
        <f>N607</f>
        <v>17666.599999999999</v>
      </c>
    </row>
    <row r="607" spans="1:17" ht="25.5" x14ac:dyDescent="0.25">
      <c r="A607" s="239"/>
      <c r="B607" s="27"/>
      <c r="C607" s="262"/>
      <c r="D607" s="27" t="s">
        <v>64</v>
      </c>
      <c r="E607" s="28" t="s">
        <v>65</v>
      </c>
      <c r="F607" s="29">
        <f>18449.3-782.7</f>
        <v>17666.599999999999</v>
      </c>
      <c r="G607" s="29"/>
      <c r="H607" s="29">
        <f>18449.3-782.7</f>
        <v>17666.599999999999</v>
      </c>
      <c r="I607" s="29">
        <f t="shared" ref="I607:N607" si="74">18449.3-782.7</f>
        <v>17666.599999999999</v>
      </c>
      <c r="J607" s="29"/>
      <c r="K607" s="29">
        <f t="shared" si="74"/>
        <v>17666.599999999999</v>
      </c>
      <c r="L607" s="29">
        <f t="shared" si="74"/>
        <v>17666.599999999999</v>
      </c>
      <c r="M607" s="29"/>
      <c r="N607" s="29">
        <f t="shared" si="74"/>
        <v>17666.599999999999</v>
      </c>
    </row>
    <row r="608" spans="1:17" ht="25.5" x14ac:dyDescent="0.25">
      <c r="A608" s="243"/>
      <c r="B608" s="7"/>
      <c r="C608" s="262" t="s">
        <v>109</v>
      </c>
      <c r="D608" s="7"/>
      <c r="E608" s="28" t="s">
        <v>942</v>
      </c>
      <c r="F608" s="29">
        <f>F609</f>
        <v>10240.700000000001</v>
      </c>
      <c r="G608" s="29"/>
      <c r="H608" s="29">
        <f>H609</f>
        <v>10240.700000000001</v>
      </c>
      <c r="I608" s="29">
        <f>I609</f>
        <v>10240.700000000001</v>
      </c>
      <c r="J608" s="29"/>
      <c r="K608" s="29">
        <f>K609</f>
        <v>10240.700000000001</v>
      </c>
      <c r="L608" s="29">
        <f>L609</f>
        <v>10240.700000000001</v>
      </c>
      <c r="M608" s="29"/>
      <c r="N608" s="29">
        <f>N609</f>
        <v>10240.700000000001</v>
      </c>
    </row>
    <row r="609" spans="1:14" ht="25.5" x14ac:dyDescent="0.25">
      <c r="A609" s="243"/>
      <c r="B609" s="27"/>
      <c r="C609" s="262"/>
      <c r="D609" s="27" t="s">
        <v>64</v>
      </c>
      <c r="E609" s="28" t="s">
        <v>65</v>
      </c>
      <c r="F609" s="29">
        <f>10533.5-292.8</f>
        <v>10240.700000000001</v>
      </c>
      <c r="G609" s="29"/>
      <c r="H609" s="29">
        <f>10533.5-292.8</f>
        <v>10240.700000000001</v>
      </c>
      <c r="I609" s="29">
        <f t="shared" ref="I609:N609" si="75">10533.5-292.8</f>
        <v>10240.700000000001</v>
      </c>
      <c r="J609" s="29"/>
      <c r="K609" s="29">
        <f t="shared" si="75"/>
        <v>10240.700000000001</v>
      </c>
      <c r="L609" s="29">
        <f t="shared" si="75"/>
        <v>10240.700000000001</v>
      </c>
      <c r="M609" s="29"/>
      <c r="N609" s="29">
        <f t="shared" si="75"/>
        <v>10240.700000000001</v>
      </c>
    </row>
    <row r="610" spans="1:14" x14ac:dyDescent="0.25">
      <c r="A610" s="239"/>
      <c r="B610" s="7" t="s">
        <v>943</v>
      </c>
      <c r="C610" s="244"/>
      <c r="D610" s="7"/>
      <c r="E610" s="247" t="s">
        <v>944</v>
      </c>
      <c r="F610" s="311">
        <f>F611</f>
        <v>5915.6</v>
      </c>
      <c r="G610" s="311"/>
      <c r="H610" s="311">
        <f>H611</f>
        <v>5915.6</v>
      </c>
      <c r="I610" s="311">
        <f>I611</f>
        <v>5775.6</v>
      </c>
      <c r="J610" s="311"/>
      <c r="K610" s="311">
        <f>K611</f>
        <v>5775.6</v>
      </c>
      <c r="L610" s="311">
        <f>L611</f>
        <v>5775.6</v>
      </c>
      <c r="M610" s="311"/>
      <c r="N610" s="311">
        <f>N611</f>
        <v>5775.6</v>
      </c>
    </row>
    <row r="611" spans="1:14" x14ac:dyDescent="0.25">
      <c r="A611" s="239"/>
      <c r="B611" s="7"/>
      <c r="C611" s="244" t="s">
        <v>945</v>
      </c>
      <c r="D611" s="7"/>
      <c r="E611" s="30" t="s">
        <v>867</v>
      </c>
      <c r="F611" s="246">
        <f>F612</f>
        <v>5915.6</v>
      </c>
      <c r="G611" s="246"/>
      <c r="H611" s="246">
        <f>H612</f>
        <v>5915.6</v>
      </c>
      <c r="I611" s="246">
        <f t="shared" ref="I611:N611" si="76">I612</f>
        <v>5775.6</v>
      </c>
      <c r="J611" s="246"/>
      <c r="K611" s="246">
        <f t="shared" si="76"/>
        <v>5775.6</v>
      </c>
      <c r="L611" s="246">
        <f t="shared" si="76"/>
        <v>5775.6</v>
      </c>
      <c r="M611" s="246"/>
      <c r="N611" s="246">
        <f t="shared" si="76"/>
        <v>5775.6</v>
      </c>
    </row>
    <row r="612" spans="1:14" ht="25.5" x14ac:dyDescent="0.25">
      <c r="A612" s="274"/>
      <c r="B612" s="249"/>
      <c r="C612" s="250" t="s">
        <v>56</v>
      </c>
      <c r="D612" s="249"/>
      <c r="E612" s="251" t="s">
        <v>57</v>
      </c>
      <c r="F612" s="252">
        <f t="shared" ref="F612:N613" si="77">F613</f>
        <v>5915.6</v>
      </c>
      <c r="G612" s="252"/>
      <c r="H612" s="252">
        <f t="shared" si="77"/>
        <v>5915.6</v>
      </c>
      <c r="I612" s="252">
        <f t="shared" si="77"/>
        <v>5775.6</v>
      </c>
      <c r="J612" s="252"/>
      <c r="K612" s="252">
        <f t="shared" si="77"/>
        <v>5775.6</v>
      </c>
      <c r="L612" s="252">
        <f t="shared" si="77"/>
        <v>5775.6</v>
      </c>
      <c r="M612" s="252"/>
      <c r="N612" s="252">
        <f t="shared" si="77"/>
        <v>5775.6</v>
      </c>
    </row>
    <row r="613" spans="1:14" x14ac:dyDescent="0.25">
      <c r="A613" s="308"/>
      <c r="B613" s="301"/>
      <c r="C613" s="302" t="s">
        <v>117</v>
      </c>
      <c r="D613" s="301"/>
      <c r="E613" s="309" t="s">
        <v>118</v>
      </c>
      <c r="F613" s="304">
        <f t="shared" si="77"/>
        <v>5915.6</v>
      </c>
      <c r="G613" s="304"/>
      <c r="H613" s="304">
        <f t="shared" si="77"/>
        <v>5915.6</v>
      </c>
      <c r="I613" s="304">
        <f t="shared" si="77"/>
        <v>5775.6</v>
      </c>
      <c r="J613" s="304"/>
      <c r="K613" s="304">
        <f t="shared" si="77"/>
        <v>5775.6</v>
      </c>
      <c r="L613" s="304">
        <f t="shared" si="77"/>
        <v>5775.6</v>
      </c>
      <c r="M613" s="304"/>
      <c r="N613" s="304">
        <f t="shared" si="77"/>
        <v>5775.6</v>
      </c>
    </row>
    <row r="614" spans="1:14" ht="25.5" x14ac:dyDescent="0.25">
      <c r="A614" s="258"/>
      <c r="B614" s="34"/>
      <c r="C614" s="259" t="s">
        <v>119</v>
      </c>
      <c r="D614" s="34"/>
      <c r="E614" s="260" t="s">
        <v>120</v>
      </c>
      <c r="F614" s="261">
        <f>F615+F619+F617</f>
        <v>5915.6</v>
      </c>
      <c r="G614" s="261"/>
      <c r="H614" s="261">
        <f>H615+H619+H617</f>
        <v>5915.6</v>
      </c>
      <c r="I614" s="261">
        <f>I615+I619</f>
        <v>5775.6</v>
      </c>
      <c r="J614" s="261"/>
      <c r="K614" s="261">
        <f>K615+K619</f>
        <v>5775.6</v>
      </c>
      <c r="L614" s="261">
        <f>L615+L619</f>
        <v>5775.6</v>
      </c>
      <c r="M614" s="261"/>
      <c r="N614" s="261">
        <f>N615+N619</f>
        <v>5775.6</v>
      </c>
    </row>
    <row r="615" spans="1:14" ht="25.5" x14ac:dyDescent="0.25">
      <c r="A615" s="239"/>
      <c r="B615" s="27"/>
      <c r="C615" s="262" t="s">
        <v>121</v>
      </c>
      <c r="D615" s="27"/>
      <c r="E615" s="28" t="s">
        <v>946</v>
      </c>
      <c r="F615" s="29">
        <f>F616</f>
        <v>1750</v>
      </c>
      <c r="G615" s="29"/>
      <c r="H615" s="29">
        <f>H616</f>
        <v>1750</v>
      </c>
      <c r="I615" s="29">
        <f>I616</f>
        <v>1750</v>
      </c>
      <c r="J615" s="29"/>
      <c r="K615" s="29">
        <f>K616</f>
        <v>1750</v>
      </c>
      <c r="L615" s="29">
        <f>L616</f>
        <v>1750</v>
      </c>
      <c r="M615" s="29"/>
      <c r="N615" s="29">
        <f>N616</f>
        <v>1750</v>
      </c>
    </row>
    <row r="616" spans="1:14" ht="25.5" x14ac:dyDescent="0.25">
      <c r="A616" s="243"/>
      <c r="B616" s="27"/>
      <c r="C616" s="262"/>
      <c r="D616" s="27" t="s">
        <v>64</v>
      </c>
      <c r="E616" s="28" t="s">
        <v>65</v>
      </c>
      <c r="F616" s="29">
        <v>1750</v>
      </c>
      <c r="G616" s="29"/>
      <c r="H616" s="29">
        <v>1750</v>
      </c>
      <c r="I616" s="29">
        <v>1750</v>
      </c>
      <c r="J616" s="29"/>
      <c r="K616" s="29">
        <v>1750</v>
      </c>
      <c r="L616" s="29">
        <v>1750</v>
      </c>
      <c r="M616" s="29"/>
      <c r="N616" s="29">
        <v>1750</v>
      </c>
    </row>
    <row r="617" spans="1:14" ht="30.75" customHeight="1" x14ac:dyDescent="0.25">
      <c r="A617" s="239"/>
      <c r="B617" s="27"/>
      <c r="C617" s="262" t="s">
        <v>793</v>
      </c>
      <c r="D617" s="27"/>
      <c r="E617" s="166" t="s">
        <v>756</v>
      </c>
      <c r="F617" s="29">
        <f>F618</f>
        <v>140</v>
      </c>
      <c r="G617" s="29"/>
      <c r="H617" s="29">
        <f>H618</f>
        <v>140</v>
      </c>
      <c r="I617" s="29">
        <f>I618</f>
        <v>0</v>
      </c>
      <c r="J617" s="29"/>
      <c r="K617" s="29">
        <f>K618</f>
        <v>0</v>
      </c>
      <c r="L617" s="29">
        <f>L618</f>
        <v>0</v>
      </c>
      <c r="M617" s="29"/>
      <c r="N617" s="29">
        <f>N618</f>
        <v>0</v>
      </c>
    </row>
    <row r="618" spans="1:14" ht="25.5" x14ac:dyDescent="0.25">
      <c r="A618" s="243"/>
      <c r="B618" s="27"/>
      <c r="C618" s="262"/>
      <c r="D618" s="27" t="s">
        <v>64</v>
      </c>
      <c r="E618" s="28" t="s">
        <v>65</v>
      </c>
      <c r="F618" s="29">
        <f>141.5-1.5</f>
        <v>140</v>
      </c>
      <c r="G618" s="29"/>
      <c r="H618" s="29">
        <f>141.5-1.5</f>
        <v>140</v>
      </c>
      <c r="I618" s="29">
        <v>0</v>
      </c>
      <c r="J618" s="29"/>
      <c r="K618" s="29">
        <v>0</v>
      </c>
      <c r="L618" s="29">
        <v>0</v>
      </c>
      <c r="M618" s="29"/>
      <c r="N618" s="29">
        <v>0</v>
      </c>
    </row>
    <row r="619" spans="1:14" ht="38.25" x14ac:dyDescent="0.25">
      <c r="A619" s="243"/>
      <c r="B619" s="27"/>
      <c r="C619" s="262" t="s">
        <v>123</v>
      </c>
      <c r="D619" s="27"/>
      <c r="E619" s="28" t="s">
        <v>124</v>
      </c>
      <c r="F619" s="29">
        <f>F621+F620</f>
        <v>4025.6</v>
      </c>
      <c r="G619" s="29"/>
      <c r="H619" s="29">
        <f>H621+H620</f>
        <v>4025.6</v>
      </c>
      <c r="I619" s="29">
        <f>I621+I620</f>
        <v>4025.6</v>
      </c>
      <c r="J619" s="29"/>
      <c r="K619" s="29">
        <f>K621+K620</f>
        <v>4025.6</v>
      </c>
      <c r="L619" s="29">
        <f>L621+L620</f>
        <v>4025.6</v>
      </c>
      <c r="M619" s="29"/>
      <c r="N619" s="29">
        <f>N621+N620</f>
        <v>4025.6</v>
      </c>
    </row>
    <row r="620" spans="1:14" x14ac:dyDescent="0.25">
      <c r="A620" s="243"/>
      <c r="B620" s="27"/>
      <c r="C620" s="262"/>
      <c r="D620" s="27" t="s">
        <v>37</v>
      </c>
      <c r="E620" s="28" t="s">
        <v>38</v>
      </c>
      <c r="F620" s="29">
        <v>64.099999999999994</v>
      </c>
      <c r="G620" s="29"/>
      <c r="H620" s="29">
        <v>64.099999999999994</v>
      </c>
      <c r="I620" s="29">
        <v>64.099999999999994</v>
      </c>
      <c r="J620" s="29"/>
      <c r="K620" s="29">
        <v>64.099999999999994</v>
      </c>
      <c r="L620" s="29">
        <v>64.099999999999994</v>
      </c>
      <c r="M620" s="29"/>
      <c r="N620" s="29">
        <v>64.099999999999994</v>
      </c>
    </row>
    <row r="621" spans="1:14" ht="25.5" x14ac:dyDescent="0.25">
      <c r="A621" s="243"/>
      <c r="B621" s="27"/>
      <c r="C621" s="262"/>
      <c r="D621" s="27" t="s">
        <v>64</v>
      </c>
      <c r="E621" s="28" t="s">
        <v>65</v>
      </c>
      <c r="F621" s="29">
        <v>3961.5</v>
      </c>
      <c r="G621" s="29"/>
      <c r="H621" s="29">
        <v>3961.5</v>
      </c>
      <c r="I621" s="29">
        <v>3961.5</v>
      </c>
      <c r="J621" s="29"/>
      <c r="K621" s="29">
        <v>3961.5</v>
      </c>
      <c r="L621" s="29">
        <v>3961.5</v>
      </c>
      <c r="M621" s="29"/>
      <c r="N621" s="29">
        <v>3961.5</v>
      </c>
    </row>
    <row r="622" spans="1:14" x14ac:dyDescent="0.25">
      <c r="A622" s="239"/>
      <c r="B622" s="7" t="s">
        <v>947</v>
      </c>
      <c r="C622" s="244"/>
      <c r="D622" s="7"/>
      <c r="E622" s="247" t="s">
        <v>948</v>
      </c>
      <c r="F622" s="246">
        <f>F623</f>
        <v>6538</v>
      </c>
      <c r="G622" s="246"/>
      <c r="H622" s="246">
        <f>H623</f>
        <v>6538</v>
      </c>
      <c r="I622" s="246">
        <f>I623</f>
        <v>6544.2</v>
      </c>
      <c r="J622" s="246"/>
      <c r="K622" s="246">
        <f>K623</f>
        <v>6544.2</v>
      </c>
      <c r="L622" s="246">
        <f>L623</f>
        <v>6544.2</v>
      </c>
      <c r="M622" s="246"/>
      <c r="N622" s="246">
        <f>N623</f>
        <v>6544.2</v>
      </c>
    </row>
    <row r="623" spans="1:14" ht="25.5" x14ac:dyDescent="0.25">
      <c r="A623" s="239"/>
      <c r="B623" s="7"/>
      <c r="C623" s="244" t="s">
        <v>9</v>
      </c>
      <c r="D623" s="7"/>
      <c r="E623" s="247" t="s">
        <v>10</v>
      </c>
      <c r="F623" s="246">
        <f>F624+F632</f>
        <v>6538</v>
      </c>
      <c r="G623" s="246"/>
      <c r="H623" s="246">
        <f>H624+H632</f>
        <v>6538</v>
      </c>
      <c r="I623" s="246">
        <f>I624+I632</f>
        <v>6544.2</v>
      </c>
      <c r="J623" s="246"/>
      <c r="K623" s="246">
        <f>K624+K632</f>
        <v>6544.2</v>
      </c>
      <c r="L623" s="246">
        <f>L624+L632</f>
        <v>6544.2</v>
      </c>
      <c r="M623" s="246"/>
      <c r="N623" s="246">
        <f>N624+N632</f>
        <v>6544.2</v>
      </c>
    </row>
    <row r="624" spans="1:14" ht="25.5" x14ac:dyDescent="0.25">
      <c r="A624" s="274"/>
      <c r="B624" s="249"/>
      <c r="C624" s="250" t="s">
        <v>11</v>
      </c>
      <c r="D624" s="249"/>
      <c r="E624" s="251" t="s">
        <v>12</v>
      </c>
      <c r="F624" s="252">
        <f t="shared" ref="F624:N625" si="78">F625</f>
        <v>5558.5</v>
      </c>
      <c r="G624" s="252"/>
      <c r="H624" s="252">
        <f t="shared" si="78"/>
        <v>5558.5</v>
      </c>
      <c r="I624" s="252">
        <f t="shared" si="78"/>
        <v>5694.7</v>
      </c>
      <c r="J624" s="252"/>
      <c r="K624" s="252">
        <f t="shared" si="78"/>
        <v>5694.7</v>
      </c>
      <c r="L624" s="252">
        <f t="shared" si="78"/>
        <v>5694.7</v>
      </c>
      <c r="M624" s="252"/>
      <c r="N624" s="252">
        <f t="shared" si="78"/>
        <v>5694.7</v>
      </c>
    </row>
    <row r="625" spans="1:14" ht="25.5" x14ac:dyDescent="0.25">
      <c r="A625" s="253"/>
      <c r="B625" s="254"/>
      <c r="C625" s="255" t="s">
        <v>26</v>
      </c>
      <c r="D625" s="254"/>
      <c r="E625" s="256" t="s">
        <v>27</v>
      </c>
      <c r="F625" s="257">
        <f t="shared" si="78"/>
        <v>5558.5</v>
      </c>
      <c r="G625" s="257"/>
      <c r="H625" s="257">
        <f t="shared" si="78"/>
        <v>5558.5</v>
      </c>
      <c r="I625" s="257">
        <f t="shared" si="78"/>
        <v>5694.7</v>
      </c>
      <c r="J625" s="257"/>
      <c r="K625" s="257">
        <f t="shared" si="78"/>
        <v>5694.7</v>
      </c>
      <c r="L625" s="257">
        <f t="shared" si="78"/>
        <v>5694.7</v>
      </c>
      <c r="M625" s="257"/>
      <c r="N625" s="257">
        <f t="shared" si="78"/>
        <v>5694.7</v>
      </c>
    </row>
    <row r="626" spans="1:14" ht="38.25" x14ac:dyDescent="0.25">
      <c r="A626" s="258"/>
      <c r="B626" s="34"/>
      <c r="C626" s="259" t="s">
        <v>28</v>
      </c>
      <c r="D626" s="34"/>
      <c r="E626" s="260" t="s">
        <v>470</v>
      </c>
      <c r="F626" s="261">
        <f>F627+F630</f>
        <v>5558.5</v>
      </c>
      <c r="G626" s="261"/>
      <c r="H626" s="261">
        <f>H627+H630</f>
        <v>5558.5</v>
      </c>
      <c r="I626" s="261">
        <f>I627+I630</f>
        <v>5694.7</v>
      </c>
      <c r="J626" s="261"/>
      <c r="K626" s="261">
        <f>K627+K630</f>
        <v>5694.7</v>
      </c>
      <c r="L626" s="261">
        <f>L627+L630</f>
        <v>5694.7</v>
      </c>
      <c r="M626" s="261"/>
      <c r="N626" s="261">
        <f>N627+N630</f>
        <v>5694.7</v>
      </c>
    </row>
    <row r="627" spans="1:14" ht="25.5" x14ac:dyDescent="0.25">
      <c r="A627" s="243"/>
      <c r="B627" s="27"/>
      <c r="C627" s="262" t="s">
        <v>31</v>
      </c>
      <c r="D627" s="27"/>
      <c r="E627" s="28" t="s">
        <v>1021</v>
      </c>
      <c r="F627" s="29">
        <f>F628+F629</f>
        <v>5536.5</v>
      </c>
      <c r="G627" s="29"/>
      <c r="H627" s="29">
        <f>H628+H629</f>
        <v>5536.5</v>
      </c>
      <c r="I627" s="29">
        <f>I628+I629</f>
        <v>5694.7</v>
      </c>
      <c r="J627" s="29"/>
      <c r="K627" s="29">
        <f>K628+K629</f>
        <v>5694.7</v>
      </c>
      <c r="L627" s="29">
        <f>L628+L629</f>
        <v>5694.7</v>
      </c>
      <c r="M627" s="29"/>
      <c r="N627" s="29">
        <f>N628+N629</f>
        <v>5694.7</v>
      </c>
    </row>
    <row r="628" spans="1:14" ht="39" x14ac:dyDescent="0.25">
      <c r="A628" s="239"/>
      <c r="B628" s="27"/>
      <c r="C628" s="262"/>
      <c r="D628" s="27" t="s">
        <v>30</v>
      </c>
      <c r="E628" s="26" t="s">
        <v>454</v>
      </c>
      <c r="F628" s="29">
        <v>5316.6</v>
      </c>
      <c r="G628" s="29"/>
      <c r="H628" s="29">
        <v>5316.6</v>
      </c>
      <c r="I628" s="29">
        <v>5474.8</v>
      </c>
      <c r="J628" s="29"/>
      <c r="K628" s="29">
        <v>5474.8</v>
      </c>
      <c r="L628" s="29">
        <v>5474.8</v>
      </c>
      <c r="M628" s="29"/>
      <c r="N628" s="29">
        <v>5474.8</v>
      </c>
    </row>
    <row r="629" spans="1:14" ht="25.5" x14ac:dyDescent="0.25">
      <c r="A629" s="239"/>
      <c r="B629" s="27"/>
      <c r="C629" s="262"/>
      <c r="D629" s="27" t="s">
        <v>17</v>
      </c>
      <c r="E629" s="30" t="s">
        <v>18</v>
      </c>
      <c r="F629" s="29">
        <v>219.9</v>
      </c>
      <c r="G629" s="29"/>
      <c r="H629" s="29">
        <v>219.9</v>
      </c>
      <c r="I629" s="29">
        <v>219.9</v>
      </c>
      <c r="J629" s="29"/>
      <c r="K629" s="29">
        <v>219.9</v>
      </c>
      <c r="L629" s="29">
        <v>219.9</v>
      </c>
      <c r="M629" s="29"/>
      <c r="N629" s="29">
        <v>219.9</v>
      </c>
    </row>
    <row r="630" spans="1:14" ht="51" x14ac:dyDescent="0.25">
      <c r="A630" s="239"/>
      <c r="B630" s="27"/>
      <c r="C630" s="262" t="s">
        <v>34</v>
      </c>
      <c r="D630" s="27"/>
      <c r="E630" s="28" t="s">
        <v>1020</v>
      </c>
      <c r="F630" s="29">
        <f>F631</f>
        <v>22</v>
      </c>
      <c r="G630" s="29"/>
      <c r="H630" s="29">
        <f>H631</f>
        <v>22</v>
      </c>
      <c r="I630" s="29">
        <f>I631</f>
        <v>0</v>
      </c>
      <c r="J630" s="29"/>
      <c r="K630" s="29">
        <f>K631</f>
        <v>0</v>
      </c>
      <c r="L630" s="29">
        <f>L631</f>
        <v>0</v>
      </c>
      <c r="M630" s="29"/>
      <c r="N630" s="29">
        <f>N631</f>
        <v>0</v>
      </c>
    </row>
    <row r="631" spans="1:14" ht="25.5" x14ac:dyDescent="0.25">
      <c r="A631" s="243"/>
      <c r="B631" s="27"/>
      <c r="C631" s="262"/>
      <c r="D631" s="27" t="s">
        <v>17</v>
      </c>
      <c r="E631" s="30" t="s">
        <v>18</v>
      </c>
      <c r="F631" s="29">
        <v>22</v>
      </c>
      <c r="G631" s="29"/>
      <c r="H631" s="29">
        <v>22</v>
      </c>
      <c r="I631" s="29">
        <v>0</v>
      </c>
      <c r="J631" s="29"/>
      <c r="K631" s="29">
        <v>0</v>
      </c>
      <c r="L631" s="29">
        <v>0</v>
      </c>
      <c r="M631" s="29"/>
      <c r="N631" s="29">
        <v>0</v>
      </c>
    </row>
    <row r="632" spans="1:14" ht="25.5" x14ac:dyDescent="0.25">
      <c r="A632" s="274"/>
      <c r="B632" s="249"/>
      <c r="C632" s="250" t="s">
        <v>56</v>
      </c>
      <c r="D632" s="249"/>
      <c r="E632" s="251" t="s">
        <v>57</v>
      </c>
      <c r="F632" s="252">
        <f>+F633+F645+F651</f>
        <v>979.49999999999989</v>
      </c>
      <c r="G632" s="252"/>
      <c r="H632" s="252">
        <f>+H633+H645+H651</f>
        <v>979.49999999999989</v>
      </c>
      <c r="I632" s="252">
        <f>+I633+I645+I651</f>
        <v>849.49999999999989</v>
      </c>
      <c r="J632" s="252"/>
      <c r="K632" s="252">
        <f>+K633+K645+K651</f>
        <v>849.49999999999989</v>
      </c>
      <c r="L632" s="252">
        <f>+L633+L645+L651</f>
        <v>849.49999999999989</v>
      </c>
      <c r="M632" s="252"/>
      <c r="N632" s="252">
        <f>+N633+N645+N651</f>
        <v>849.49999999999989</v>
      </c>
    </row>
    <row r="633" spans="1:14" x14ac:dyDescent="0.25">
      <c r="A633" s="300"/>
      <c r="B633" s="301"/>
      <c r="C633" s="302" t="s">
        <v>103</v>
      </c>
      <c r="D633" s="301"/>
      <c r="E633" s="309" t="s">
        <v>104</v>
      </c>
      <c r="F633" s="348">
        <f>F634</f>
        <v>739.59999999999991</v>
      </c>
      <c r="G633" s="348"/>
      <c r="H633" s="348">
        <f>H634</f>
        <v>739.59999999999991</v>
      </c>
      <c r="I633" s="348">
        <f>I634</f>
        <v>609.59999999999991</v>
      </c>
      <c r="J633" s="348"/>
      <c r="K633" s="348">
        <f>K634</f>
        <v>609.59999999999991</v>
      </c>
      <c r="L633" s="348">
        <f>L634</f>
        <v>609.59999999999991</v>
      </c>
      <c r="M633" s="348"/>
      <c r="N633" s="348">
        <f>N634</f>
        <v>609.59999999999991</v>
      </c>
    </row>
    <row r="634" spans="1:14" ht="25.5" x14ac:dyDescent="0.25">
      <c r="A634" s="258"/>
      <c r="B634" s="34"/>
      <c r="C634" s="259" t="s">
        <v>105</v>
      </c>
      <c r="D634" s="269"/>
      <c r="E634" s="260" t="s">
        <v>106</v>
      </c>
      <c r="F634" s="261">
        <f>F635+F637+F639+F641+F643</f>
        <v>739.59999999999991</v>
      </c>
      <c r="G634" s="261"/>
      <c r="H634" s="261">
        <f>H635+H637+H639+H641+H643</f>
        <v>739.59999999999991</v>
      </c>
      <c r="I634" s="261">
        <f>I635+I637+I639</f>
        <v>609.59999999999991</v>
      </c>
      <c r="J634" s="261"/>
      <c r="K634" s="261">
        <f>K635+K637+K639</f>
        <v>609.59999999999991</v>
      </c>
      <c r="L634" s="261">
        <f>L635+L637+L639</f>
        <v>609.59999999999991</v>
      </c>
      <c r="M634" s="261"/>
      <c r="N634" s="261">
        <f>N635+N637+N639</f>
        <v>609.59999999999991</v>
      </c>
    </row>
    <row r="635" spans="1:14" x14ac:dyDescent="0.25">
      <c r="A635" s="243"/>
      <c r="B635" s="27"/>
      <c r="C635" s="262" t="s">
        <v>111</v>
      </c>
      <c r="D635" s="27"/>
      <c r="E635" s="28" t="s">
        <v>112</v>
      </c>
      <c r="F635" s="29">
        <f>F636</f>
        <v>278.2</v>
      </c>
      <c r="G635" s="29"/>
      <c r="H635" s="29">
        <f>H636</f>
        <v>278.2</v>
      </c>
      <c r="I635" s="29">
        <f>I636</f>
        <v>278.2</v>
      </c>
      <c r="J635" s="29"/>
      <c r="K635" s="29">
        <f>K636</f>
        <v>278.2</v>
      </c>
      <c r="L635" s="29">
        <f>L636</f>
        <v>278.2</v>
      </c>
      <c r="M635" s="29"/>
      <c r="N635" s="29">
        <f>N636</f>
        <v>278.2</v>
      </c>
    </row>
    <row r="636" spans="1:14" ht="25.5" x14ac:dyDescent="0.25">
      <c r="A636" s="243"/>
      <c r="B636" s="27"/>
      <c r="C636" s="262"/>
      <c r="D636" s="27" t="s">
        <v>64</v>
      </c>
      <c r="E636" s="28" t="s">
        <v>65</v>
      </c>
      <c r="F636" s="29">
        <v>278.2</v>
      </c>
      <c r="G636" s="29"/>
      <c r="H636" s="29">
        <v>278.2</v>
      </c>
      <c r="I636" s="29">
        <v>278.2</v>
      </c>
      <c r="J636" s="29"/>
      <c r="K636" s="29">
        <v>278.2</v>
      </c>
      <c r="L636" s="29">
        <v>278.2</v>
      </c>
      <c r="M636" s="29"/>
      <c r="N636" s="29">
        <v>278.2</v>
      </c>
    </row>
    <row r="637" spans="1:14" x14ac:dyDescent="0.25">
      <c r="A637" s="239"/>
      <c r="B637" s="27"/>
      <c r="C637" s="262" t="s">
        <v>113</v>
      </c>
      <c r="D637" s="27"/>
      <c r="E637" s="28" t="s">
        <v>114</v>
      </c>
      <c r="F637" s="29">
        <f>F638</f>
        <v>100.1</v>
      </c>
      <c r="G637" s="29"/>
      <c r="H637" s="29">
        <f>H638</f>
        <v>100.1</v>
      </c>
      <c r="I637" s="29">
        <f>I638</f>
        <v>100.1</v>
      </c>
      <c r="J637" s="29"/>
      <c r="K637" s="29">
        <f>K638</f>
        <v>100.1</v>
      </c>
      <c r="L637" s="29">
        <f>L638</f>
        <v>100.1</v>
      </c>
      <c r="M637" s="29"/>
      <c r="N637" s="29">
        <f>N638</f>
        <v>100.1</v>
      </c>
    </row>
    <row r="638" spans="1:14" ht="25.5" x14ac:dyDescent="0.25">
      <c r="A638" s="239"/>
      <c r="B638" s="27"/>
      <c r="C638" s="262"/>
      <c r="D638" s="27" t="s">
        <v>64</v>
      </c>
      <c r="E638" s="28" t="s">
        <v>65</v>
      </c>
      <c r="F638" s="29">
        <v>100.1</v>
      </c>
      <c r="G638" s="29"/>
      <c r="H638" s="29">
        <v>100.1</v>
      </c>
      <c r="I638" s="29">
        <v>100.1</v>
      </c>
      <c r="J638" s="29"/>
      <c r="K638" s="29">
        <v>100.1</v>
      </c>
      <c r="L638" s="29">
        <v>100.1</v>
      </c>
      <c r="M638" s="29"/>
      <c r="N638" s="29">
        <v>100.1</v>
      </c>
    </row>
    <row r="639" spans="1:14" x14ac:dyDescent="0.25">
      <c r="A639" s="243"/>
      <c r="B639" s="27"/>
      <c r="C639" s="262" t="s">
        <v>115</v>
      </c>
      <c r="D639" s="27"/>
      <c r="E639" s="28" t="s">
        <v>116</v>
      </c>
      <c r="F639" s="29">
        <f>F640</f>
        <v>231.3</v>
      </c>
      <c r="G639" s="29"/>
      <c r="H639" s="29">
        <f>H640</f>
        <v>231.3</v>
      </c>
      <c r="I639" s="29">
        <f>I640</f>
        <v>231.3</v>
      </c>
      <c r="J639" s="29"/>
      <c r="K639" s="29">
        <f>K640</f>
        <v>231.3</v>
      </c>
      <c r="L639" s="29">
        <f>L640</f>
        <v>231.3</v>
      </c>
      <c r="M639" s="29"/>
      <c r="N639" s="29">
        <f>N640</f>
        <v>231.3</v>
      </c>
    </row>
    <row r="640" spans="1:14" ht="25.5" x14ac:dyDescent="0.25">
      <c r="A640" s="243"/>
      <c r="B640" s="27"/>
      <c r="C640" s="262"/>
      <c r="D640" s="27" t="s">
        <v>64</v>
      </c>
      <c r="E640" s="28" t="s">
        <v>65</v>
      </c>
      <c r="F640" s="29">
        <v>231.3</v>
      </c>
      <c r="G640" s="29"/>
      <c r="H640" s="29">
        <v>231.3</v>
      </c>
      <c r="I640" s="29">
        <v>231.3</v>
      </c>
      <c r="J640" s="29"/>
      <c r="K640" s="29">
        <v>231.3</v>
      </c>
      <c r="L640" s="29">
        <v>231.3</v>
      </c>
      <c r="M640" s="29"/>
      <c r="N640" s="29">
        <v>231.3</v>
      </c>
    </row>
    <row r="641" spans="1:14" x14ac:dyDescent="0.25">
      <c r="A641" s="239"/>
      <c r="B641" s="27"/>
      <c r="C641" s="262" t="s">
        <v>806</v>
      </c>
      <c r="D641" s="27"/>
      <c r="E641" s="26" t="s">
        <v>757</v>
      </c>
      <c r="F641" s="29">
        <f>F642</f>
        <v>60</v>
      </c>
      <c r="G641" s="29"/>
      <c r="H641" s="29">
        <f>H642</f>
        <v>60</v>
      </c>
      <c r="I641" s="29">
        <f>I642</f>
        <v>0</v>
      </c>
      <c r="J641" s="29"/>
      <c r="K641" s="29">
        <f>K642</f>
        <v>0</v>
      </c>
      <c r="L641" s="29">
        <f>L642</f>
        <v>0</v>
      </c>
      <c r="M641" s="29"/>
      <c r="N641" s="29">
        <f>N642</f>
        <v>0</v>
      </c>
    </row>
    <row r="642" spans="1:14" ht="25.5" x14ac:dyDescent="0.25">
      <c r="A642" s="239"/>
      <c r="B642" s="27"/>
      <c r="C642" s="262"/>
      <c r="D642" s="27" t="s">
        <v>64</v>
      </c>
      <c r="E642" s="28" t="s">
        <v>65</v>
      </c>
      <c r="F642" s="29">
        <f>58.5+1.5</f>
        <v>60</v>
      </c>
      <c r="G642" s="29"/>
      <c r="H642" s="29">
        <f>58.5+1.5</f>
        <v>60</v>
      </c>
      <c r="I642" s="29">
        <v>0</v>
      </c>
      <c r="J642" s="29"/>
      <c r="K642" s="29">
        <v>0</v>
      </c>
      <c r="L642" s="29">
        <v>0</v>
      </c>
      <c r="M642" s="29"/>
      <c r="N642" s="29">
        <v>0</v>
      </c>
    </row>
    <row r="643" spans="1:14" ht="39" x14ac:dyDescent="0.25">
      <c r="A643" s="243"/>
      <c r="B643" s="27"/>
      <c r="C643" s="262" t="s">
        <v>758</v>
      </c>
      <c r="D643" s="27"/>
      <c r="E643" s="26" t="s">
        <v>254</v>
      </c>
      <c r="F643" s="29">
        <f>F644</f>
        <v>70</v>
      </c>
      <c r="G643" s="29"/>
      <c r="H643" s="29">
        <f>H644</f>
        <v>70</v>
      </c>
      <c r="I643" s="29">
        <f>I644</f>
        <v>0</v>
      </c>
      <c r="J643" s="29"/>
      <c r="K643" s="29">
        <f>K644</f>
        <v>0</v>
      </c>
      <c r="L643" s="29">
        <f>L644</f>
        <v>0</v>
      </c>
      <c r="M643" s="29"/>
      <c r="N643" s="29">
        <f>N644</f>
        <v>0</v>
      </c>
    </row>
    <row r="644" spans="1:14" ht="25.5" x14ac:dyDescent="0.25">
      <c r="A644" s="243"/>
      <c r="B644" s="27"/>
      <c r="C644" s="262"/>
      <c r="D644" s="27" t="s">
        <v>64</v>
      </c>
      <c r="E644" s="28" t="s">
        <v>65</v>
      </c>
      <c r="F644" s="29">
        <v>70</v>
      </c>
      <c r="G644" s="29"/>
      <c r="H644" s="29">
        <v>70</v>
      </c>
      <c r="I644" s="29">
        <v>0</v>
      </c>
      <c r="J644" s="29"/>
      <c r="K644" s="29">
        <v>0</v>
      </c>
      <c r="L644" s="29">
        <v>0</v>
      </c>
      <c r="M644" s="29"/>
      <c r="N644" s="29">
        <v>0</v>
      </c>
    </row>
    <row r="645" spans="1:14" x14ac:dyDescent="0.25">
      <c r="A645" s="305"/>
      <c r="B645" s="301"/>
      <c r="C645" s="302" t="s">
        <v>125</v>
      </c>
      <c r="D645" s="301"/>
      <c r="E645" s="309" t="s">
        <v>126</v>
      </c>
      <c r="F645" s="304">
        <f>F646</f>
        <v>211.4</v>
      </c>
      <c r="G645" s="304"/>
      <c r="H645" s="304">
        <f>H646</f>
        <v>211.4</v>
      </c>
      <c r="I645" s="304">
        <f t="shared" ref="I645:N645" si="79">I646</f>
        <v>211.4</v>
      </c>
      <c r="J645" s="304"/>
      <c r="K645" s="304">
        <f t="shared" si="79"/>
        <v>211.4</v>
      </c>
      <c r="L645" s="304">
        <f t="shared" si="79"/>
        <v>211.4</v>
      </c>
      <c r="M645" s="304"/>
      <c r="N645" s="304">
        <f t="shared" si="79"/>
        <v>211.4</v>
      </c>
    </row>
    <row r="646" spans="1:14" ht="25.5" x14ac:dyDescent="0.25">
      <c r="A646" s="268"/>
      <c r="B646" s="34"/>
      <c r="C646" s="259" t="s">
        <v>127</v>
      </c>
      <c r="D646" s="34"/>
      <c r="E646" s="260" t="s">
        <v>128</v>
      </c>
      <c r="F646" s="261">
        <f>F647+F649</f>
        <v>211.4</v>
      </c>
      <c r="G646" s="261"/>
      <c r="H646" s="261">
        <f>H647+H649</f>
        <v>211.4</v>
      </c>
      <c r="I646" s="261">
        <f>I647+I649</f>
        <v>211.4</v>
      </c>
      <c r="J646" s="261"/>
      <c r="K646" s="261">
        <f>K647+K649</f>
        <v>211.4</v>
      </c>
      <c r="L646" s="261">
        <f>L647+L649</f>
        <v>211.4</v>
      </c>
      <c r="M646" s="261"/>
      <c r="N646" s="261">
        <f>N647+N649</f>
        <v>211.4</v>
      </c>
    </row>
    <row r="647" spans="1:14" x14ac:dyDescent="0.25">
      <c r="A647" s="243"/>
      <c r="B647" s="7"/>
      <c r="C647" s="349" t="s">
        <v>129</v>
      </c>
      <c r="D647" s="350"/>
      <c r="E647" s="351" t="s">
        <v>130</v>
      </c>
      <c r="F647" s="29">
        <f>F648</f>
        <v>150.30000000000001</v>
      </c>
      <c r="G647" s="29"/>
      <c r="H647" s="29">
        <f>H648</f>
        <v>150.30000000000001</v>
      </c>
      <c r="I647" s="29">
        <f>I648</f>
        <v>150.30000000000001</v>
      </c>
      <c r="J647" s="29"/>
      <c r="K647" s="29">
        <f>K648</f>
        <v>150.30000000000001</v>
      </c>
      <c r="L647" s="29">
        <f>L648</f>
        <v>150.30000000000001</v>
      </c>
      <c r="M647" s="29"/>
      <c r="N647" s="29">
        <f>N648</f>
        <v>150.30000000000001</v>
      </c>
    </row>
    <row r="648" spans="1:14" ht="25.5" x14ac:dyDescent="0.25">
      <c r="A648" s="243"/>
      <c r="B648" s="7"/>
      <c r="C648" s="349"/>
      <c r="D648" s="350" t="s">
        <v>64</v>
      </c>
      <c r="E648" s="351" t="s">
        <v>65</v>
      </c>
      <c r="F648" s="29">
        <v>150.30000000000001</v>
      </c>
      <c r="G648" s="29"/>
      <c r="H648" s="29">
        <v>150.30000000000001</v>
      </c>
      <c r="I648" s="29">
        <v>150.30000000000001</v>
      </c>
      <c r="J648" s="29"/>
      <c r="K648" s="29">
        <v>150.30000000000001</v>
      </c>
      <c r="L648" s="29">
        <v>150.30000000000001</v>
      </c>
      <c r="M648" s="29"/>
      <c r="N648" s="29">
        <v>150.30000000000001</v>
      </c>
    </row>
    <row r="649" spans="1:14" ht="25.5" x14ac:dyDescent="0.25">
      <c r="A649" s="243"/>
      <c r="B649" s="27"/>
      <c r="C649" s="262" t="s">
        <v>131</v>
      </c>
      <c r="D649" s="27"/>
      <c r="E649" s="28" t="s">
        <v>132</v>
      </c>
      <c r="F649" s="29">
        <f>F650</f>
        <v>61.1</v>
      </c>
      <c r="G649" s="29"/>
      <c r="H649" s="29">
        <f>H650</f>
        <v>61.1</v>
      </c>
      <c r="I649" s="29">
        <f>I650</f>
        <v>61.1</v>
      </c>
      <c r="J649" s="29"/>
      <c r="K649" s="29">
        <f>K650</f>
        <v>61.1</v>
      </c>
      <c r="L649" s="29">
        <f>L650</f>
        <v>61.1</v>
      </c>
      <c r="M649" s="29"/>
      <c r="N649" s="29">
        <f>N650</f>
        <v>61.1</v>
      </c>
    </row>
    <row r="650" spans="1:14" ht="25.5" x14ac:dyDescent="0.25">
      <c r="A650" s="7"/>
      <c r="B650" s="27"/>
      <c r="C650" s="262"/>
      <c r="D650" s="27" t="s">
        <v>64</v>
      </c>
      <c r="E650" s="28" t="s">
        <v>65</v>
      </c>
      <c r="F650" s="29">
        <v>61.1</v>
      </c>
      <c r="G650" s="29"/>
      <c r="H650" s="29">
        <v>61.1</v>
      </c>
      <c r="I650" s="29">
        <v>61.1</v>
      </c>
      <c r="J650" s="29"/>
      <c r="K650" s="29">
        <v>61.1</v>
      </c>
      <c r="L650" s="29">
        <v>61.1</v>
      </c>
      <c r="M650" s="29"/>
      <c r="N650" s="29">
        <v>61.1</v>
      </c>
    </row>
    <row r="651" spans="1:14" ht="25.5" x14ac:dyDescent="0.25">
      <c r="A651" s="305"/>
      <c r="B651" s="301"/>
      <c r="C651" s="302" t="s">
        <v>148</v>
      </c>
      <c r="D651" s="301"/>
      <c r="E651" s="309" t="s">
        <v>149</v>
      </c>
      <c r="F651" s="304">
        <f t="shared" ref="F651:N653" si="80">F652</f>
        <v>28.5</v>
      </c>
      <c r="G651" s="304"/>
      <c r="H651" s="304">
        <f t="shared" si="80"/>
        <v>28.5</v>
      </c>
      <c r="I651" s="304">
        <f t="shared" si="80"/>
        <v>28.5</v>
      </c>
      <c r="J651" s="304"/>
      <c r="K651" s="304">
        <f t="shared" si="80"/>
        <v>28.5</v>
      </c>
      <c r="L651" s="304">
        <f t="shared" si="80"/>
        <v>28.5</v>
      </c>
      <c r="M651" s="304"/>
      <c r="N651" s="304">
        <f t="shared" si="80"/>
        <v>28.5</v>
      </c>
    </row>
    <row r="652" spans="1:14" x14ac:dyDescent="0.25">
      <c r="A652" s="258"/>
      <c r="B652" s="34"/>
      <c r="C652" s="259" t="s">
        <v>150</v>
      </c>
      <c r="D652" s="34"/>
      <c r="E652" s="267" t="s">
        <v>151</v>
      </c>
      <c r="F652" s="261">
        <f t="shared" si="80"/>
        <v>28.5</v>
      </c>
      <c r="G652" s="261"/>
      <c r="H652" s="261">
        <f t="shared" si="80"/>
        <v>28.5</v>
      </c>
      <c r="I652" s="261">
        <f t="shared" si="80"/>
        <v>28.5</v>
      </c>
      <c r="J652" s="261"/>
      <c r="K652" s="261">
        <f t="shared" si="80"/>
        <v>28.5</v>
      </c>
      <c r="L652" s="261">
        <f t="shared" si="80"/>
        <v>28.5</v>
      </c>
      <c r="M652" s="261"/>
      <c r="N652" s="261">
        <f t="shared" si="80"/>
        <v>28.5</v>
      </c>
    </row>
    <row r="653" spans="1:14" ht="25.5" x14ac:dyDescent="0.25">
      <c r="A653" s="243"/>
      <c r="B653" s="27"/>
      <c r="C653" s="262" t="s">
        <v>152</v>
      </c>
      <c r="D653" s="27"/>
      <c r="E653" s="30" t="s">
        <v>153</v>
      </c>
      <c r="F653" s="29">
        <f t="shared" si="80"/>
        <v>28.5</v>
      </c>
      <c r="G653" s="29"/>
      <c r="H653" s="29">
        <f t="shared" si="80"/>
        <v>28.5</v>
      </c>
      <c r="I653" s="29">
        <f t="shared" si="80"/>
        <v>28.5</v>
      </c>
      <c r="J653" s="29"/>
      <c r="K653" s="29">
        <f t="shared" si="80"/>
        <v>28.5</v>
      </c>
      <c r="L653" s="29">
        <f t="shared" si="80"/>
        <v>28.5</v>
      </c>
      <c r="M653" s="29"/>
      <c r="N653" s="29">
        <f t="shared" si="80"/>
        <v>28.5</v>
      </c>
    </row>
    <row r="654" spans="1:14" ht="25.5" x14ac:dyDescent="0.25">
      <c r="A654" s="243"/>
      <c r="B654" s="27"/>
      <c r="C654" s="262"/>
      <c r="D654" s="27" t="s">
        <v>64</v>
      </c>
      <c r="E654" s="30" t="s">
        <v>65</v>
      </c>
      <c r="F654" s="29">
        <v>28.5</v>
      </c>
      <c r="G654" s="29"/>
      <c r="H654" s="29">
        <v>28.5</v>
      </c>
      <c r="I654" s="29">
        <v>28.5</v>
      </c>
      <c r="J654" s="29"/>
      <c r="K654" s="29">
        <v>28.5</v>
      </c>
      <c r="L654" s="29">
        <v>28.5</v>
      </c>
      <c r="M654" s="29"/>
      <c r="N654" s="29">
        <v>28.5</v>
      </c>
    </row>
    <row r="655" spans="1:14" x14ac:dyDescent="0.25">
      <c r="A655" s="239"/>
      <c r="B655" s="7">
        <v>1000</v>
      </c>
      <c r="C655" s="244"/>
      <c r="D655" s="243"/>
      <c r="E655" s="245" t="s">
        <v>911</v>
      </c>
      <c r="F655" s="246">
        <f>F656+F682</f>
        <v>27458.7</v>
      </c>
      <c r="G655" s="246">
        <f>G656+G682</f>
        <v>374.6</v>
      </c>
      <c r="H655" s="246">
        <f>H656+H682</f>
        <v>27833.3</v>
      </c>
      <c r="I655" s="246">
        <f>I656+I682</f>
        <v>28256.9</v>
      </c>
      <c r="J655" s="246"/>
      <c r="K655" s="246">
        <f>K656+K682</f>
        <v>28256.9</v>
      </c>
      <c r="L655" s="246">
        <f>L656+L682</f>
        <v>27524.5</v>
      </c>
      <c r="M655" s="246"/>
      <c r="N655" s="246">
        <f>N656+N682</f>
        <v>27524.5</v>
      </c>
    </row>
    <row r="656" spans="1:14" x14ac:dyDescent="0.25">
      <c r="A656" s="239"/>
      <c r="B656" s="7">
        <v>1003</v>
      </c>
      <c r="C656" s="244"/>
      <c r="D656" s="243"/>
      <c r="E656" s="245" t="s">
        <v>915</v>
      </c>
      <c r="F656" s="246">
        <f t="shared" ref="F656:N657" si="81">F657</f>
        <v>24472.9</v>
      </c>
      <c r="G656" s="246">
        <f t="shared" si="81"/>
        <v>374.6</v>
      </c>
      <c r="H656" s="246">
        <f t="shared" si="81"/>
        <v>24847.5</v>
      </c>
      <c r="I656" s="246">
        <f t="shared" si="81"/>
        <v>24425.7</v>
      </c>
      <c r="J656" s="246"/>
      <c r="K656" s="246">
        <f t="shared" si="81"/>
        <v>24425.7</v>
      </c>
      <c r="L656" s="246">
        <f t="shared" si="81"/>
        <v>24004.9</v>
      </c>
      <c r="M656" s="246"/>
      <c r="N656" s="246">
        <f t="shared" si="81"/>
        <v>24004.9</v>
      </c>
    </row>
    <row r="657" spans="1:15" ht="25.5" x14ac:dyDescent="0.25">
      <c r="A657" s="239"/>
      <c r="B657" s="7"/>
      <c r="C657" s="244" t="s">
        <v>9</v>
      </c>
      <c r="D657" s="243"/>
      <c r="E657" s="247" t="s">
        <v>10</v>
      </c>
      <c r="F657" s="246">
        <f t="shared" si="81"/>
        <v>24472.9</v>
      </c>
      <c r="G657" s="246">
        <f t="shared" si="81"/>
        <v>374.6</v>
      </c>
      <c r="H657" s="246">
        <f t="shared" si="81"/>
        <v>24847.5</v>
      </c>
      <c r="I657" s="246">
        <f t="shared" si="81"/>
        <v>24425.7</v>
      </c>
      <c r="J657" s="246"/>
      <c r="K657" s="246">
        <f t="shared" si="81"/>
        <v>24425.7</v>
      </c>
      <c r="L657" s="246">
        <f t="shared" si="81"/>
        <v>24004.9</v>
      </c>
      <c r="M657" s="246"/>
      <c r="N657" s="246">
        <f t="shared" si="81"/>
        <v>24004.9</v>
      </c>
    </row>
    <row r="658" spans="1:15" ht="25.5" x14ac:dyDescent="0.25">
      <c r="A658" s="274"/>
      <c r="B658" s="249"/>
      <c r="C658" s="250" t="s">
        <v>56</v>
      </c>
      <c r="D658" s="249"/>
      <c r="E658" s="251" t="s">
        <v>57</v>
      </c>
      <c r="F658" s="252">
        <f>F663+F671+F659</f>
        <v>24472.9</v>
      </c>
      <c r="G658" s="252">
        <f>G663+G671+G659</f>
        <v>374.6</v>
      </c>
      <c r="H658" s="252">
        <f>H663+H671+H659</f>
        <v>24847.5</v>
      </c>
      <c r="I658" s="252">
        <f>I663+I671</f>
        <v>24425.7</v>
      </c>
      <c r="J658" s="252"/>
      <c r="K658" s="252">
        <f>K663+K671</f>
        <v>24425.7</v>
      </c>
      <c r="L658" s="252">
        <f>L663+L671</f>
        <v>24004.9</v>
      </c>
      <c r="M658" s="252"/>
      <c r="N658" s="252">
        <f>N663+N671</f>
        <v>24004.9</v>
      </c>
    </row>
    <row r="659" spans="1:15" s="44" customFormat="1" x14ac:dyDescent="0.25">
      <c r="A659" s="352"/>
      <c r="B659" s="254"/>
      <c r="C659" s="302" t="s">
        <v>58</v>
      </c>
      <c r="D659" s="254"/>
      <c r="E659" s="353" t="s">
        <v>59</v>
      </c>
      <c r="F659" s="257">
        <f>F662</f>
        <v>112.9</v>
      </c>
      <c r="G659" s="257"/>
      <c r="H659" s="257">
        <f>H662</f>
        <v>112.9</v>
      </c>
      <c r="I659" s="257">
        <f>I662</f>
        <v>0</v>
      </c>
      <c r="J659" s="257"/>
      <c r="K659" s="257">
        <f>K662</f>
        <v>0</v>
      </c>
      <c r="L659" s="257">
        <f>L662</f>
        <v>0</v>
      </c>
      <c r="M659" s="257"/>
      <c r="N659" s="257">
        <f>N662</f>
        <v>0</v>
      </c>
    </row>
    <row r="660" spans="1:15" s="44" customFormat="1" ht="26.25" x14ac:dyDescent="0.25">
      <c r="A660" s="268"/>
      <c r="B660" s="34"/>
      <c r="C660" s="259" t="s">
        <v>60</v>
      </c>
      <c r="D660" s="34"/>
      <c r="E660" s="375" t="s">
        <v>61</v>
      </c>
      <c r="F660" s="261">
        <f>F662</f>
        <v>112.9</v>
      </c>
      <c r="G660" s="261"/>
      <c r="H660" s="261">
        <f>H662</f>
        <v>112.9</v>
      </c>
      <c r="I660" s="261">
        <f>I662</f>
        <v>0</v>
      </c>
      <c r="J660" s="261"/>
      <c r="K660" s="261">
        <f>K662</f>
        <v>0</v>
      </c>
      <c r="L660" s="261">
        <f>L662</f>
        <v>0</v>
      </c>
      <c r="M660" s="261"/>
      <c r="N660" s="261">
        <f>N662</f>
        <v>0</v>
      </c>
    </row>
    <row r="661" spans="1:15" s="44" customFormat="1" ht="25.5" x14ac:dyDescent="0.25">
      <c r="A661" s="354"/>
      <c r="B661" s="10"/>
      <c r="C661" s="327" t="s">
        <v>462</v>
      </c>
      <c r="D661" s="9"/>
      <c r="E661" s="28" t="s">
        <v>95</v>
      </c>
      <c r="F661" s="29">
        <f>F662</f>
        <v>112.9</v>
      </c>
      <c r="G661" s="29"/>
      <c r="H661" s="29">
        <f>H662</f>
        <v>112.9</v>
      </c>
      <c r="I661" s="29">
        <f>I662</f>
        <v>0</v>
      </c>
      <c r="J661" s="29"/>
      <c r="K661" s="29">
        <f>K662</f>
        <v>0</v>
      </c>
      <c r="L661" s="29">
        <f>L662</f>
        <v>0</v>
      </c>
      <c r="M661" s="29"/>
      <c r="N661" s="29">
        <f>N662</f>
        <v>0</v>
      </c>
      <c r="O661" s="355"/>
    </row>
    <row r="662" spans="1:15" s="44" customFormat="1" ht="25.5" x14ac:dyDescent="0.25">
      <c r="A662" s="354"/>
      <c r="B662" s="10"/>
      <c r="C662" s="327"/>
      <c r="D662" s="9" t="s">
        <v>64</v>
      </c>
      <c r="E662" s="28" t="s">
        <v>65</v>
      </c>
      <c r="F662" s="29">
        <v>112.9</v>
      </c>
      <c r="G662" s="29"/>
      <c r="H662" s="29">
        <v>112.9</v>
      </c>
      <c r="I662" s="29">
        <v>0</v>
      </c>
      <c r="J662" s="29"/>
      <c r="K662" s="29">
        <v>0</v>
      </c>
      <c r="L662" s="29">
        <v>0</v>
      </c>
      <c r="M662" s="29"/>
      <c r="N662" s="29">
        <v>0</v>
      </c>
    </row>
    <row r="663" spans="1:15" x14ac:dyDescent="0.25">
      <c r="A663" s="305"/>
      <c r="B663" s="347"/>
      <c r="C663" s="302" t="s">
        <v>76</v>
      </c>
      <c r="D663" s="301"/>
      <c r="E663" s="309" t="s">
        <v>77</v>
      </c>
      <c r="F663" s="304">
        <f>F664</f>
        <v>12695.7</v>
      </c>
      <c r="G663" s="304">
        <f>G664</f>
        <v>374.6</v>
      </c>
      <c r="H663" s="304">
        <f>H664</f>
        <v>13070.3</v>
      </c>
      <c r="I663" s="304">
        <f>I664</f>
        <v>12901</v>
      </c>
      <c r="J663" s="304"/>
      <c r="K663" s="304">
        <f>K664</f>
        <v>12901</v>
      </c>
      <c r="L663" s="304">
        <f>L664</f>
        <v>12636.9</v>
      </c>
      <c r="M663" s="304"/>
      <c r="N663" s="304">
        <f>N664</f>
        <v>12636.9</v>
      </c>
    </row>
    <row r="664" spans="1:15" ht="38.25" x14ac:dyDescent="0.25">
      <c r="A664" s="268"/>
      <c r="B664" s="34"/>
      <c r="C664" s="259" t="s">
        <v>90</v>
      </c>
      <c r="D664" s="34"/>
      <c r="E664" s="260" t="s">
        <v>91</v>
      </c>
      <c r="F664" s="261">
        <f>+F669+F665+F667</f>
        <v>12695.7</v>
      </c>
      <c r="G664" s="261">
        <f>+G669+G665+G667</f>
        <v>374.6</v>
      </c>
      <c r="H664" s="261">
        <f>+H669+H665+H667</f>
        <v>13070.3</v>
      </c>
      <c r="I664" s="261">
        <f>+I669+I665+I667</f>
        <v>12901</v>
      </c>
      <c r="J664" s="261"/>
      <c r="K664" s="261">
        <f>+K669+K665+K667</f>
        <v>12901</v>
      </c>
      <c r="L664" s="261">
        <f>+L669+L665+L667</f>
        <v>12636.9</v>
      </c>
      <c r="M664" s="261"/>
      <c r="N664" s="261">
        <f>+N669+N665+N667</f>
        <v>12636.9</v>
      </c>
    </row>
    <row r="665" spans="1:15" ht="25.5" x14ac:dyDescent="0.25">
      <c r="A665" s="243"/>
      <c r="B665" s="7"/>
      <c r="C665" s="262" t="s">
        <v>100</v>
      </c>
      <c r="D665" s="27"/>
      <c r="E665" s="28" t="s">
        <v>1003</v>
      </c>
      <c r="F665" s="29">
        <f>F666</f>
        <v>5339.2</v>
      </c>
      <c r="G665" s="29"/>
      <c r="H665" s="29">
        <f>H666</f>
        <v>5339.2</v>
      </c>
      <c r="I665" s="29">
        <f>I666</f>
        <v>5588.5</v>
      </c>
      <c r="J665" s="29"/>
      <c r="K665" s="29">
        <f>K666</f>
        <v>5588.5</v>
      </c>
      <c r="L665" s="29">
        <f>L666</f>
        <v>5486.3</v>
      </c>
      <c r="M665" s="29"/>
      <c r="N665" s="29">
        <f>N666</f>
        <v>5486.3</v>
      </c>
    </row>
    <row r="666" spans="1:15" ht="25.5" x14ac:dyDescent="0.25">
      <c r="A666" s="239"/>
      <c r="B666" s="27"/>
      <c r="C666" s="262"/>
      <c r="D666" s="27" t="s">
        <v>64</v>
      </c>
      <c r="E666" s="30" t="s">
        <v>65</v>
      </c>
      <c r="F666" s="29">
        <v>5339.2</v>
      </c>
      <c r="G666" s="29"/>
      <c r="H666" s="29">
        <v>5339.2</v>
      </c>
      <c r="I666" s="29">
        <v>5588.5</v>
      </c>
      <c r="J666" s="29"/>
      <c r="K666" s="29">
        <v>5588.5</v>
      </c>
      <c r="L666" s="29">
        <v>5486.3</v>
      </c>
      <c r="M666" s="29"/>
      <c r="N666" s="29">
        <v>5486.3</v>
      </c>
    </row>
    <row r="667" spans="1:15" ht="25.5" x14ac:dyDescent="0.25">
      <c r="A667" s="239"/>
      <c r="B667" s="27"/>
      <c r="C667" s="262" t="s">
        <v>101</v>
      </c>
      <c r="D667" s="27"/>
      <c r="E667" s="28" t="s">
        <v>1005</v>
      </c>
      <c r="F667" s="29">
        <f>F668</f>
        <v>6821.1</v>
      </c>
      <c r="G667" s="29"/>
      <c r="H667" s="29">
        <f>H668</f>
        <v>6821.1</v>
      </c>
      <c r="I667" s="29">
        <f>I668</f>
        <v>6777.1</v>
      </c>
      <c r="J667" s="29"/>
      <c r="K667" s="29">
        <f>K668</f>
        <v>6777.1</v>
      </c>
      <c r="L667" s="29">
        <f>L668</f>
        <v>6615.2</v>
      </c>
      <c r="M667" s="29"/>
      <c r="N667" s="29">
        <f>N668</f>
        <v>6615.2</v>
      </c>
    </row>
    <row r="668" spans="1:15" ht="25.5" x14ac:dyDescent="0.25">
      <c r="A668" s="239"/>
      <c r="B668" s="27"/>
      <c r="C668" s="262"/>
      <c r="D668" s="27" t="s">
        <v>64</v>
      </c>
      <c r="E668" s="28" t="s">
        <v>65</v>
      </c>
      <c r="F668" s="29">
        <v>6821.1</v>
      </c>
      <c r="G668" s="29"/>
      <c r="H668" s="29">
        <v>6821.1</v>
      </c>
      <c r="I668" s="29">
        <v>6777.1</v>
      </c>
      <c r="J668" s="29"/>
      <c r="K668" s="29">
        <v>6777.1</v>
      </c>
      <c r="L668" s="29">
        <v>6615.2</v>
      </c>
      <c r="M668" s="29"/>
      <c r="N668" s="29">
        <v>6615.2</v>
      </c>
    </row>
    <row r="669" spans="1:15" s="47" customFormat="1" ht="25.5" x14ac:dyDescent="0.25">
      <c r="A669" s="239"/>
      <c r="B669" s="27"/>
      <c r="C669" s="262" t="s">
        <v>94</v>
      </c>
      <c r="D669" s="27"/>
      <c r="E669" s="28" t="s">
        <v>95</v>
      </c>
      <c r="F669" s="29">
        <f>F670</f>
        <v>535.4</v>
      </c>
      <c r="G669" s="29">
        <f>G670</f>
        <v>374.6</v>
      </c>
      <c r="H669" s="29">
        <f>H670</f>
        <v>910</v>
      </c>
      <c r="I669" s="29">
        <f>I670</f>
        <v>535.4</v>
      </c>
      <c r="J669" s="29"/>
      <c r="K669" s="29">
        <f>K670</f>
        <v>535.4</v>
      </c>
      <c r="L669" s="29">
        <f>L670</f>
        <v>535.4</v>
      </c>
      <c r="M669" s="29"/>
      <c r="N669" s="29">
        <f>N670</f>
        <v>535.4</v>
      </c>
    </row>
    <row r="670" spans="1:15" ht="28.5" customHeight="1" x14ac:dyDescent="0.25">
      <c r="A670" s="239"/>
      <c r="B670" s="27"/>
      <c r="C670" s="262"/>
      <c r="D670" s="27" t="s">
        <v>64</v>
      </c>
      <c r="E670" s="28" t="s">
        <v>65</v>
      </c>
      <c r="F670" s="29">
        <v>535.4</v>
      </c>
      <c r="G670" s="29">
        <v>374.6</v>
      </c>
      <c r="H670" s="29">
        <f>SUM(F670:G670)</f>
        <v>910</v>
      </c>
      <c r="I670" s="29">
        <v>535.4</v>
      </c>
      <c r="J670" s="29"/>
      <c r="K670" s="29">
        <v>535.4</v>
      </c>
      <c r="L670" s="29">
        <v>535.4</v>
      </c>
      <c r="M670" s="29"/>
      <c r="N670" s="29">
        <v>535.4</v>
      </c>
      <c r="O670" s="356"/>
    </row>
    <row r="671" spans="1:15" x14ac:dyDescent="0.25">
      <c r="A671" s="305"/>
      <c r="B671" s="301"/>
      <c r="C671" s="302" t="s">
        <v>125</v>
      </c>
      <c r="D671" s="301"/>
      <c r="E671" s="303" t="s">
        <v>126</v>
      </c>
      <c r="F671" s="304">
        <f>F672</f>
        <v>11664.3</v>
      </c>
      <c r="G671" s="304"/>
      <c r="H671" s="304">
        <f>H672</f>
        <v>11664.3</v>
      </c>
      <c r="I671" s="304">
        <f>I672</f>
        <v>11524.7</v>
      </c>
      <c r="J671" s="304"/>
      <c r="K671" s="304">
        <f>K672</f>
        <v>11524.7</v>
      </c>
      <c r="L671" s="304">
        <f>L672</f>
        <v>11368</v>
      </c>
      <c r="M671" s="304"/>
      <c r="N671" s="304">
        <f>N672</f>
        <v>11368</v>
      </c>
    </row>
    <row r="672" spans="1:15" ht="25.5" x14ac:dyDescent="0.25">
      <c r="A672" s="268"/>
      <c r="B672" s="34"/>
      <c r="C672" s="259" t="s">
        <v>133</v>
      </c>
      <c r="D672" s="34"/>
      <c r="E672" s="310" t="s">
        <v>134</v>
      </c>
      <c r="F672" s="261">
        <f>F673+F678+F676</f>
        <v>11664.3</v>
      </c>
      <c r="G672" s="261"/>
      <c r="H672" s="261">
        <f>H673+H678+H676</f>
        <v>11664.3</v>
      </c>
      <c r="I672" s="261">
        <f>I673+I678+I676</f>
        <v>11524.7</v>
      </c>
      <c r="J672" s="261"/>
      <c r="K672" s="261">
        <f>K673+K678+K676</f>
        <v>11524.7</v>
      </c>
      <c r="L672" s="261">
        <f>L673+L678+L676</f>
        <v>11368</v>
      </c>
      <c r="M672" s="261"/>
      <c r="N672" s="261">
        <f>N673+N678+N676</f>
        <v>11368</v>
      </c>
    </row>
    <row r="673" spans="1:14" ht="51" x14ac:dyDescent="0.25">
      <c r="A673" s="239"/>
      <c r="B673" s="27"/>
      <c r="C673" s="262" t="s">
        <v>137</v>
      </c>
      <c r="D673" s="27"/>
      <c r="E673" s="28" t="s">
        <v>950</v>
      </c>
      <c r="F673" s="29">
        <f>F674+F675</f>
        <v>11050.8</v>
      </c>
      <c r="G673" s="29"/>
      <c r="H673" s="29">
        <f>H674+H675</f>
        <v>11050.8</v>
      </c>
      <c r="I673" s="29">
        <f>I674+I675</f>
        <v>11050.8</v>
      </c>
      <c r="J673" s="29"/>
      <c r="K673" s="29">
        <f>K674+K675</f>
        <v>11050.8</v>
      </c>
      <c r="L673" s="29">
        <f>L674+L675</f>
        <v>11050.8</v>
      </c>
      <c r="M673" s="29"/>
      <c r="N673" s="29">
        <f>N674+N675</f>
        <v>11050.8</v>
      </c>
    </row>
    <row r="674" spans="1:14" x14ac:dyDescent="0.25">
      <c r="A674" s="243"/>
      <c r="B674" s="27"/>
      <c r="C674" s="262"/>
      <c r="D674" s="27" t="s">
        <v>37</v>
      </c>
      <c r="E674" s="28" t="s">
        <v>38</v>
      </c>
      <c r="F674" s="29">
        <v>4721</v>
      </c>
      <c r="G674" s="29"/>
      <c r="H674" s="29">
        <v>4721</v>
      </c>
      <c r="I674" s="29">
        <v>4721</v>
      </c>
      <c r="J674" s="29"/>
      <c r="K674" s="29">
        <v>4721</v>
      </c>
      <c r="L674" s="29">
        <v>4721</v>
      </c>
      <c r="M674" s="29"/>
      <c r="N674" s="29">
        <v>4721</v>
      </c>
    </row>
    <row r="675" spans="1:14" ht="25.5" x14ac:dyDescent="0.25">
      <c r="A675" s="243"/>
      <c r="B675" s="27"/>
      <c r="C675" s="262"/>
      <c r="D675" s="27" t="s">
        <v>64</v>
      </c>
      <c r="E675" s="28" t="s">
        <v>65</v>
      </c>
      <c r="F675" s="29">
        <v>6329.8</v>
      </c>
      <c r="G675" s="29"/>
      <c r="H675" s="29">
        <v>6329.8</v>
      </c>
      <c r="I675" s="29">
        <v>6329.8</v>
      </c>
      <c r="J675" s="29"/>
      <c r="K675" s="29">
        <v>6329.8</v>
      </c>
      <c r="L675" s="29">
        <v>6329.8</v>
      </c>
      <c r="M675" s="29"/>
      <c r="N675" s="29">
        <v>6329.8</v>
      </c>
    </row>
    <row r="676" spans="1:14" ht="25.5" x14ac:dyDescent="0.25">
      <c r="A676" s="243"/>
      <c r="B676" s="27"/>
      <c r="C676" s="262" t="s">
        <v>135</v>
      </c>
      <c r="D676" s="27"/>
      <c r="E676" s="28" t="s">
        <v>949</v>
      </c>
      <c r="F676" s="266">
        <f>F677</f>
        <v>456.8</v>
      </c>
      <c r="G676" s="266"/>
      <c r="H676" s="266">
        <f>H677</f>
        <v>456.8</v>
      </c>
      <c r="I676" s="266">
        <f>I677</f>
        <v>317.2</v>
      </c>
      <c r="J676" s="266"/>
      <c r="K676" s="266">
        <f>K677</f>
        <v>317.2</v>
      </c>
      <c r="L676" s="266">
        <f>L677</f>
        <v>317.2</v>
      </c>
      <c r="M676" s="266"/>
      <c r="N676" s="266">
        <f>N677</f>
        <v>317.2</v>
      </c>
    </row>
    <row r="677" spans="1:14" ht="25.5" x14ac:dyDescent="0.25">
      <c r="A677" s="243"/>
      <c r="B677" s="27"/>
      <c r="C677" s="262"/>
      <c r="D677" s="239">
        <v>600</v>
      </c>
      <c r="E677" s="28" t="s">
        <v>65</v>
      </c>
      <c r="F677" s="266">
        <v>456.8</v>
      </c>
      <c r="G677" s="266"/>
      <c r="H677" s="266">
        <v>456.8</v>
      </c>
      <c r="I677" s="266">
        <v>317.2</v>
      </c>
      <c r="J677" s="266"/>
      <c r="K677" s="266">
        <v>317.2</v>
      </c>
      <c r="L677" s="266">
        <v>317.2</v>
      </c>
      <c r="M677" s="266"/>
      <c r="N677" s="266">
        <v>317.2</v>
      </c>
    </row>
    <row r="678" spans="1:14" ht="25.5" x14ac:dyDescent="0.25">
      <c r="A678" s="243"/>
      <c r="B678" s="27"/>
      <c r="C678" s="262" t="s">
        <v>138</v>
      </c>
      <c r="D678" s="27"/>
      <c r="E678" s="28" t="s">
        <v>139</v>
      </c>
      <c r="F678" s="29">
        <f>F679</f>
        <v>156.69999999999999</v>
      </c>
      <c r="G678" s="29"/>
      <c r="H678" s="29">
        <f>H679</f>
        <v>156.69999999999999</v>
      </c>
      <c r="I678" s="29">
        <f>I679</f>
        <v>156.69999999999999</v>
      </c>
      <c r="J678" s="29"/>
      <c r="K678" s="29">
        <f>K679</f>
        <v>156.69999999999999</v>
      </c>
      <c r="L678" s="29">
        <v>0</v>
      </c>
      <c r="M678" s="29"/>
      <c r="N678" s="29">
        <v>0</v>
      </c>
    </row>
    <row r="679" spans="1:14" ht="25.5" x14ac:dyDescent="0.25">
      <c r="A679" s="239"/>
      <c r="B679" s="27"/>
      <c r="C679" s="262"/>
      <c r="D679" s="27" t="s">
        <v>17</v>
      </c>
      <c r="E679" s="30" t="s">
        <v>18</v>
      </c>
      <c r="F679" s="29">
        <f>SUM(F680:F681)</f>
        <v>156.69999999999999</v>
      </c>
      <c r="G679" s="29"/>
      <c r="H679" s="29">
        <f>SUM(H680:H681)</f>
        <v>156.69999999999999</v>
      </c>
      <c r="I679" s="29">
        <f>SUM(I680:I681)</f>
        <v>156.69999999999999</v>
      </c>
      <c r="J679" s="29"/>
      <c r="K679" s="29">
        <f>SUM(K680:K681)</f>
        <v>156.69999999999999</v>
      </c>
      <c r="L679" s="29">
        <v>0</v>
      </c>
      <c r="M679" s="29"/>
      <c r="N679" s="29">
        <v>0</v>
      </c>
    </row>
    <row r="680" spans="1:14" x14ac:dyDescent="0.25">
      <c r="A680" s="239"/>
      <c r="B680" s="27"/>
      <c r="C680" s="262"/>
      <c r="D680" s="27"/>
      <c r="E680" s="28" t="s">
        <v>87</v>
      </c>
      <c r="F680" s="29">
        <v>104.5</v>
      </c>
      <c r="G680" s="29"/>
      <c r="H680" s="29">
        <v>104.5</v>
      </c>
      <c r="I680" s="29">
        <v>104.5</v>
      </c>
      <c r="J680" s="29"/>
      <c r="K680" s="29">
        <v>104.5</v>
      </c>
      <c r="L680" s="29">
        <v>0</v>
      </c>
      <c r="M680" s="29"/>
      <c r="N680" s="29">
        <v>0</v>
      </c>
    </row>
    <row r="681" spans="1:14" x14ac:dyDescent="0.25">
      <c r="A681" s="243"/>
      <c r="B681" s="27"/>
      <c r="C681" s="262"/>
      <c r="D681" s="27"/>
      <c r="E681" s="28" t="s">
        <v>88</v>
      </c>
      <c r="F681" s="29">
        <v>52.2</v>
      </c>
      <c r="G681" s="29"/>
      <c r="H681" s="29">
        <v>52.2</v>
      </c>
      <c r="I681" s="29">
        <v>52.2</v>
      </c>
      <c r="J681" s="29"/>
      <c r="K681" s="29">
        <v>52.2</v>
      </c>
      <c r="L681" s="29">
        <v>0</v>
      </c>
      <c r="M681" s="29"/>
      <c r="N681" s="29">
        <v>0</v>
      </c>
    </row>
    <row r="682" spans="1:14" x14ac:dyDescent="0.25">
      <c r="A682" s="243"/>
      <c r="B682" s="7">
        <v>1004</v>
      </c>
      <c r="C682" s="244"/>
      <c r="D682" s="243"/>
      <c r="E682" s="245" t="s">
        <v>922</v>
      </c>
      <c r="F682" s="246">
        <f t="shared" ref="F682:N687" si="82">F683</f>
        <v>2985.8</v>
      </c>
      <c r="G682" s="246"/>
      <c r="H682" s="246">
        <f t="shared" si="82"/>
        <v>2985.8</v>
      </c>
      <c r="I682" s="246">
        <f t="shared" si="82"/>
        <v>3831.2</v>
      </c>
      <c r="J682" s="246"/>
      <c r="K682" s="246">
        <f t="shared" si="82"/>
        <v>3831.2</v>
      </c>
      <c r="L682" s="246">
        <f t="shared" si="82"/>
        <v>3519.6</v>
      </c>
      <c r="M682" s="246"/>
      <c r="N682" s="246">
        <f t="shared" si="82"/>
        <v>3519.6</v>
      </c>
    </row>
    <row r="683" spans="1:14" x14ac:dyDescent="0.25">
      <c r="A683" s="243"/>
      <c r="B683" s="7"/>
      <c r="C683" s="244" t="s">
        <v>9</v>
      </c>
      <c r="D683" s="7"/>
      <c r="E683" s="30" t="s">
        <v>867</v>
      </c>
      <c r="F683" s="29">
        <f t="shared" si="82"/>
        <v>2985.8</v>
      </c>
      <c r="G683" s="29"/>
      <c r="H683" s="29">
        <f t="shared" si="82"/>
        <v>2985.8</v>
      </c>
      <c r="I683" s="29">
        <f t="shared" si="82"/>
        <v>3831.2</v>
      </c>
      <c r="J683" s="29"/>
      <c r="K683" s="29">
        <f t="shared" si="82"/>
        <v>3831.2</v>
      </c>
      <c r="L683" s="29">
        <f t="shared" si="82"/>
        <v>3519.6</v>
      </c>
      <c r="M683" s="29"/>
      <c r="N683" s="29">
        <f t="shared" si="82"/>
        <v>3519.6</v>
      </c>
    </row>
    <row r="684" spans="1:14" ht="25.5" x14ac:dyDescent="0.25">
      <c r="A684" s="248"/>
      <c r="B684" s="249"/>
      <c r="C684" s="250" t="s">
        <v>56</v>
      </c>
      <c r="D684" s="249"/>
      <c r="E684" s="251" t="s">
        <v>57</v>
      </c>
      <c r="F684" s="313">
        <f t="shared" si="82"/>
        <v>2985.8</v>
      </c>
      <c r="G684" s="313"/>
      <c r="H684" s="313">
        <f t="shared" si="82"/>
        <v>2985.8</v>
      </c>
      <c r="I684" s="313">
        <f t="shared" si="82"/>
        <v>3831.2</v>
      </c>
      <c r="J684" s="313"/>
      <c r="K684" s="313">
        <f t="shared" si="82"/>
        <v>3831.2</v>
      </c>
      <c r="L684" s="313">
        <f t="shared" si="82"/>
        <v>3519.6</v>
      </c>
      <c r="M684" s="313"/>
      <c r="N684" s="313">
        <f t="shared" si="82"/>
        <v>3519.6</v>
      </c>
    </row>
    <row r="685" spans="1:14" x14ac:dyDescent="0.25">
      <c r="A685" s="308"/>
      <c r="B685" s="301"/>
      <c r="C685" s="302" t="s">
        <v>58</v>
      </c>
      <c r="D685" s="301"/>
      <c r="E685" s="309" t="s">
        <v>59</v>
      </c>
      <c r="F685" s="348">
        <f t="shared" si="82"/>
        <v>2985.8</v>
      </c>
      <c r="G685" s="348"/>
      <c r="H685" s="348">
        <f t="shared" si="82"/>
        <v>2985.8</v>
      </c>
      <c r="I685" s="348">
        <f t="shared" si="82"/>
        <v>3831.2</v>
      </c>
      <c r="J685" s="348"/>
      <c r="K685" s="348">
        <f t="shared" si="82"/>
        <v>3831.2</v>
      </c>
      <c r="L685" s="348">
        <f t="shared" si="82"/>
        <v>3519.6</v>
      </c>
      <c r="M685" s="348"/>
      <c r="N685" s="348">
        <f t="shared" si="82"/>
        <v>3519.6</v>
      </c>
    </row>
    <row r="686" spans="1:14" ht="38.25" x14ac:dyDescent="0.25">
      <c r="A686" s="268"/>
      <c r="B686" s="34"/>
      <c r="C686" s="259" t="s">
        <v>60</v>
      </c>
      <c r="D686" s="34"/>
      <c r="E686" s="260" t="s">
        <v>79</v>
      </c>
      <c r="F686" s="264">
        <f t="shared" si="82"/>
        <v>2985.8</v>
      </c>
      <c r="G686" s="264"/>
      <c r="H686" s="264">
        <f t="shared" si="82"/>
        <v>2985.8</v>
      </c>
      <c r="I686" s="264">
        <f t="shared" si="82"/>
        <v>3831.2</v>
      </c>
      <c r="J686" s="264"/>
      <c r="K686" s="264">
        <f t="shared" si="82"/>
        <v>3831.2</v>
      </c>
      <c r="L686" s="264">
        <f t="shared" si="82"/>
        <v>3519.6</v>
      </c>
      <c r="M686" s="264"/>
      <c r="N686" s="264">
        <f t="shared" si="82"/>
        <v>3519.6</v>
      </c>
    </row>
    <row r="687" spans="1:14" ht="38.25" x14ac:dyDescent="0.25">
      <c r="A687" s="239"/>
      <c r="B687" s="27"/>
      <c r="C687" s="262" t="s">
        <v>68</v>
      </c>
      <c r="D687" s="27"/>
      <c r="E687" s="28" t="s">
        <v>69</v>
      </c>
      <c r="F687" s="266">
        <f t="shared" si="82"/>
        <v>2985.8</v>
      </c>
      <c r="G687" s="266"/>
      <c r="H687" s="266">
        <f t="shared" si="82"/>
        <v>2985.8</v>
      </c>
      <c r="I687" s="266">
        <f t="shared" si="82"/>
        <v>3831.2</v>
      </c>
      <c r="J687" s="266"/>
      <c r="K687" s="266">
        <f t="shared" si="82"/>
        <v>3831.2</v>
      </c>
      <c r="L687" s="266">
        <f t="shared" si="82"/>
        <v>3519.6</v>
      </c>
      <c r="M687" s="266"/>
      <c r="N687" s="266">
        <f t="shared" si="82"/>
        <v>3519.6</v>
      </c>
    </row>
    <row r="688" spans="1:14" ht="25.5" x14ac:dyDescent="0.25">
      <c r="A688" s="243"/>
      <c r="B688" s="27"/>
      <c r="C688" s="262"/>
      <c r="D688" s="27" t="s">
        <v>64</v>
      </c>
      <c r="E688" s="28" t="s">
        <v>65</v>
      </c>
      <c r="F688" s="29">
        <v>2985.8</v>
      </c>
      <c r="G688" s="29"/>
      <c r="H688" s="29">
        <v>2985.8</v>
      </c>
      <c r="I688" s="29">
        <v>3831.2</v>
      </c>
      <c r="J688" s="29"/>
      <c r="K688" s="29">
        <v>3831.2</v>
      </c>
      <c r="L688" s="29">
        <v>3519.6</v>
      </c>
      <c r="M688" s="29"/>
      <c r="N688" s="29">
        <v>3519.6</v>
      </c>
    </row>
    <row r="689" spans="1:14" x14ac:dyDescent="0.25">
      <c r="A689" s="239"/>
      <c r="B689" s="7">
        <v>1100</v>
      </c>
      <c r="C689" s="244"/>
      <c r="D689" s="243"/>
      <c r="E689" s="245" t="s">
        <v>951</v>
      </c>
      <c r="F689" s="246">
        <f t="shared" ref="F689:N691" si="83">F690</f>
        <v>8630.4000000000015</v>
      </c>
      <c r="G689" s="246"/>
      <c r="H689" s="246">
        <f t="shared" si="83"/>
        <v>8630.4000000000015</v>
      </c>
      <c r="I689" s="246">
        <f t="shared" si="83"/>
        <v>118.2</v>
      </c>
      <c r="J689" s="246"/>
      <c r="K689" s="246">
        <f t="shared" si="83"/>
        <v>118.2</v>
      </c>
      <c r="L689" s="246">
        <f t="shared" si="83"/>
        <v>118.2</v>
      </c>
      <c r="M689" s="246"/>
      <c r="N689" s="246">
        <f t="shared" si="83"/>
        <v>118.2</v>
      </c>
    </row>
    <row r="690" spans="1:14" ht="17.25" customHeight="1" x14ac:dyDescent="0.25">
      <c r="A690" s="239"/>
      <c r="B690" s="7" t="s">
        <v>952</v>
      </c>
      <c r="C690" s="244"/>
      <c r="D690" s="7"/>
      <c r="E690" s="247" t="s">
        <v>953</v>
      </c>
      <c r="F690" s="311">
        <f t="shared" si="83"/>
        <v>8630.4000000000015</v>
      </c>
      <c r="G690" s="311"/>
      <c r="H690" s="311">
        <f t="shared" si="83"/>
        <v>8630.4000000000015</v>
      </c>
      <c r="I690" s="311">
        <f t="shared" si="83"/>
        <v>118.2</v>
      </c>
      <c r="J690" s="311"/>
      <c r="K690" s="311">
        <f t="shared" si="83"/>
        <v>118.2</v>
      </c>
      <c r="L690" s="311">
        <f t="shared" si="83"/>
        <v>118.2</v>
      </c>
      <c r="M690" s="311"/>
      <c r="N690" s="311">
        <f t="shared" si="83"/>
        <v>118.2</v>
      </c>
    </row>
    <row r="691" spans="1:14" ht="25.5" x14ac:dyDescent="0.25">
      <c r="A691" s="239"/>
      <c r="B691" s="7"/>
      <c r="C691" s="244" t="s">
        <v>9</v>
      </c>
      <c r="D691" s="7"/>
      <c r="E691" s="247" t="s">
        <v>10</v>
      </c>
      <c r="F691" s="311">
        <f t="shared" si="83"/>
        <v>8630.4000000000015</v>
      </c>
      <c r="G691" s="311"/>
      <c r="H691" s="311">
        <f t="shared" si="83"/>
        <v>8630.4000000000015</v>
      </c>
      <c r="I691" s="311">
        <f t="shared" si="83"/>
        <v>118.2</v>
      </c>
      <c r="J691" s="311"/>
      <c r="K691" s="311">
        <f t="shared" si="83"/>
        <v>118.2</v>
      </c>
      <c r="L691" s="311">
        <f t="shared" si="83"/>
        <v>118.2</v>
      </c>
      <c r="M691" s="311"/>
      <c r="N691" s="311">
        <f t="shared" si="83"/>
        <v>118.2</v>
      </c>
    </row>
    <row r="692" spans="1:14" ht="25.5" x14ac:dyDescent="0.25">
      <c r="A692" s="274"/>
      <c r="B692" s="249"/>
      <c r="C692" s="250" t="s">
        <v>239</v>
      </c>
      <c r="D692" s="249"/>
      <c r="E692" s="251" t="s">
        <v>240</v>
      </c>
      <c r="F692" s="313">
        <f>F693+F698</f>
        <v>8630.4000000000015</v>
      </c>
      <c r="G692" s="313"/>
      <c r="H692" s="313">
        <f>H693+H698</f>
        <v>8630.4000000000015</v>
      </c>
      <c r="I692" s="313">
        <f>I693+I698</f>
        <v>118.2</v>
      </c>
      <c r="J692" s="313"/>
      <c r="K692" s="313">
        <f>K693+K698</f>
        <v>118.2</v>
      </c>
      <c r="L692" s="313">
        <f>L693+L698</f>
        <v>118.2</v>
      </c>
      <c r="M692" s="313"/>
      <c r="N692" s="313">
        <f>N693+N698</f>
        <v>118.2</v>
      </c>
    </row>
    <row r="693" spans="1:14" ht="38.25" x14ac:dyDescent="0.25">
      <c r="A693" s="268"/>
      <c r="B693" s="34"/>
      <c r="C693" s="259" t="s">
        <v>241</v>
      </c>
      <c r="D693" s="34"/>
      <c r="E693" s="267" t="s">
        <v>954</v>
      </c>
      <c r="F693" s="261">
        <f>F694+F696</f>
        <v>1826.6999999999998</v>
      </c>
      <c r="G693" s="261"/>
      <c r="H693" s="261">
        <f>H694+H696</f>
        <v>1826.6999999999998</v>
      </c>
      <c r="I693" s="261">
        <f t="shared" ref="F693:N694" si="84">I694</f>
        <v>0</v>
      </c>
      <c r="J693" s="261"/>
      <c r="K693" s="261">
        <f t="shared" si="84"/>
        <v>0</v>
      </c>
      <c r="L693" s="261">
        <f t="shared" si="84"/>
        <v>0</v>
      </c>
      <c r="M693" s="261"/>
      <c r="N693" s="261">
        <f t="shared" si="84"/>
        <v>0</v>
      </c>
    </row>
    <row r="694" spans="1:14" ht="51" x14ac:dyDescent="0.25">
      <c r="A694" s="239"/>
      <c r="B694" s="27"/>
      <c r="C694" s="262" t="s">
        <v>243</v>
      </c>
      <c r="D694" s="27"/>
      <c r="E694" s="28" t="s">
        <v>471</v>
      </c>
      <c r="F694" s="29">
        <f t="shared" si="84"/>
        <v>1466.1</v>
      </c>
      <c r="G694" s="29"/>
      <c r="H694" s="29">
        <f t="shared" si="84"/>
        <v>1466.1</v>
      </c>
      <c r="I694" s="29">
        <f t="shared" si="84"/>
        <v>0</v>
      </c>
      <c r="J694" s="29"/>
      <c r="K694" s="29">
        <f t="shared" si="84"/>
        <v>0</v>
      </c>
      <c r="L694" s="29">
        <f t="shared" si="84"/>
        <v>0</v>
      </c>
      <c r="M694" s="29"/>
      <c r="N694" s="29">
        <f t="shared" si="84"/>
        <v>0</v>
      </c>
    </row>
    <row r="695" spans="1:14" ht="25.5" x14ac:dyDescent="0.25">
      <c r="A695" s="243"/>
      <c r="B695" s="27"/>
      <c r="C695" s="262"/>
      <c r="D695" s="27" t="s">
        <v>64</v>
      </c>
      <c r="E695" s="30" t="s">
        <v>65</v>
      </c>
      <c r="F695" s="29">
        <v>1466.1</v>
      </c>
      <c r="G695" s="29"/>
      <c r="H695" s="29">
        <v>1466.1</v>
      </c>
      <c r="I695" s="29">
        <v>0</v>
      </c>
      <c r="J695" s="29"/>
      <c r="K695" s="29">
        <v>0</v>
      </c>
      <c r="L695" s="29">
        <v>0</v>
      </c>
      <c r="M695" s="29"/>
      <c r="N695" s="29">
        <v>0</v>
      </c>
    </row>
    <row r="696" spans="1:14" ht="30" customHeight="1" x14ac:dyDescent="0.25">
      <c r="A696" s="243"/>
      <c r="B696" s="27"/>
      <c r="C696" s="32" t="s">
        <v>1039</v>
      </c>
      <c r="D696" s="32"/>
      <c r="E696" s="26" t="s">
        <v>1040</v>
      </c>
      <c r="F696" s="189">
        <f>F697</f>
        <v>360.6</v>
      </c>
      <c r="G696" s="189"/>
      <c r="H696" s="189">
        <f>H697</f>
        <v>360.6</v>
      </c>
      <c r="I696" s="189">
        <f t="shared" ref="I696:N696" si="85">I697</f>
        <v>0</v>
      </c>
      <c r="J696" s="189"/>
      <c r="K696" s="189">
        <f t="shared" si="85"/>
        <v>0</v>
      </c>
      <c r="L696" s="189">
        <f t="shared" si="85"/>
        <v>0</v>
      </c>
      <c r="M696" s="189"/>
      <c r="N696" s="189">
        <f t="shared" si="85"/>
        <v>0</v>
      </c>
    </row>
    <row r="697" spans="1:14" ht="26.25" x14ac:dyDescent="0.25">
      <c r="A697" s="243"/>
      <c r="B697" s="27"/>
      <c r="C697" s="32"/>
      <c r="D697" s="32" t="s">
        <v>64</v>
      </c>
      <c r="E697" s="26" t="s">
        <v>65</v>
      </c>
      <c r="F697" s="167">
        <v>360.6</v>
      </c>
      <c r="G697" s="167"/>
      <c r="H697" s="167">
        <v>360.6</v>
      </c>
      <c r="I697" s="167">
        <v>0</v>
      </c>
      <c r="J697" s="167"/>
      <c r="K697" s="167">
        <v>0</v>
      </c>
      <c r="L697" s="167">
        <v>0</v>
      </c>
      <c r="M697" s="167"/>
      <c r="N697" s="167">
        <v>0</v>
      </c>
    </row>
    <row r="698" spans="1:14" ht="54.75" customHeight="1" x14ac:dyDescent="0.25">
      <c r="A698" s="258"/>
      <c r="B698" s="34"/>
      <c r="C698" s="259" t="s">
        <v>244</v>
      </c>
      <c r="D698" s="34"/>
      <c r="E698" s="260" t="s">
        <v>245</v>
      </c>
      <c r="F698" s="261">
        <f>F699+F703</f>
        <v>6803.7000000000007</v>
      </c>
      <c r="G698" s="261"/>
      <c r="H698" s="261">
        <f>H699+H703</f>
        <v>6803.7000000000007</v>
      </c>
      <c r="I698" s="261">
        <f t="shared" ref="F698:N699" si="86">I699</f>
        <v>118.2</v>
      </c>
      <c r="J698" s="261"/>
      <c r="K698" s="261">
        <f t="shared" si="86"/>
        <v>118.2</v>
      </c>
      <c r="L698" s="261">
        <f t="shared" si="86"/>
        <v>118.2</v>
      </c>
      <c r="M698" s="261"/>
      <c r="N698" s="261">
        <f t="shared" si="86"/>
        <v>118.2</v>
      </c>
    </row>
    <row r="699" spans="1:14" ht="38.25" x14ac:dyDescent="0.25">
      <c r="A699" s="243"/>
      <c r="B699" s="27"/>
      <c r="C699" s="262" t="s">
        <v>246</v>
      </c>
      <c r="D699" s="27"/>
      <c r="E699" s="28" t="s">
        <v>247</v>
      </c>
      <c r="F699" s="29">
        <f t="shared" si="86"/>
        <v>6403.7000000000007</v>
      </c>
      <c r="G699" s="29"/>
      <c r="H699" s="29">
        <f t="shared" si="86"/>
        <v>6403.7000000000007</v>
      </c>
      <c r="I699" s="29">
        <f t="shared" si="86"/>
        <v>118.2</v>
      </c>
      <c r="J699" s="29"/>
      <c r="K699" s="29">
        <f t="shared" si="86"/>
        <v>118.2</v>
      </c>
      <c r="L699" s="29">
        <f t="shared" si="86"/>
        <v>118.2</v>
      </c>
      <c r="M699" s="29"/>
      <c r="N699" s="29">
        <f t="shared" si="86"/>
        <v>118.2</v>
      </c>
    </row>
    <row r="700" spans="1:14" ht="25.5" x14ac:dyDescent="0.25">
      <c r="A700" s="243"/>
      <c r="B700" s="27"/>
      <c r="C700" s="262"/>
      <c r="D700" s="27" t="s">
        <v>64</v>
      </c>
      <c r="E700" s="28" t="s">
        <v>65</v>
      </c>
      <c r="F700" s="8">
        <f>F701+F702</f>
        <v>6403.7000000000007</v>
      </c>
      <c r="G700" s="8"/>
      <c r="H700" s="8">
        <f>H701+H702</f>
        <v>6403.7000000000007</v>
      </c>
      <c r="I700" s="8">
        <f>I701+I702</f>
        <v>118.2</v>
      </c>
      <c r="J700" s="8"/>
      <c r="K700" s="8">
        <f>K701+K702</f>
        <v>118.2</v>
      </c>
      <c r="L700" s="8">
        <f>L701+L702</f>
        <v>118.2</v>
      </c>
      <c r="M700" s="8"/>
      <c r="N700" s="8">
        <f>N701+N702</f>
        <v>118.2</v>
      </c>
    </row>
    <row r="701" spans="1:14" x14ac:dyDescent="0.25">
      <c r="A701" s="243"/>
      <c r="B701" s="27"/>
      <c r="C701" s="262"/>
      <c r="D701" s="27"/>
      <c r="E701" s="28" t="s">
        <v>102</v>
      </c>
      <c r="F701" s="167">
        <v>4802.8</v>
      </c>
      <c r="G701" s="167"/>
      <c r="H701" s="167">
        <v>4802.8</v>
      </c>
      <c r="I701" s="29">
        <v>0</v>
      </c>
      <c r="J701" s="29"/>
      <c r="K701" s="29">
        <v>0</v>
      </c>
      <c r="L701" s="29">
        <v>0</v>
      </c>
      <c r="M701" s="29"/>
      <c r="N701" s="29">
        <v>0</v>
      </c>
    </row>
    <row r="702" spans="1:14" x14ac:dyDescent="0.25">
      <c r="A702" s="239"/>
      <c r="B702" s="27"/>
      <c r="C702" s="262"/>
      <c r="D702" s="27"/>
      <c r="E702" s="28" t="s">
        <v>147</v>
      </c>
      <c r="F702" s="167">
        <v>1600.9</v>
      </c>
      <c r="G702" s="167"/>
      <c r="H702" s="167">
        <v>1600.9</v>
      </c>
      <c r="I702" s="29">
        <v>118.2</v>
      </c>
      <c r="J702" s="29"/>
      <c r="K702" s="29">
        <v>118.2</v>
      </c>
      <c r="L702" s="29">
        <v>118.2</v>
      </c>
      <c r="M702" s="29"/>
      <c r="N702" s="29">
        <v>118.2</v>
      </c>
    </row>
    <row r="703" spans="1:14" x14ac:dyDescent="0.25">
      <c r="A703" s="239"/>
      <c r="B703" s="27"/>
      <c r="C703" s="164" t="s">
        <v>1035</v>
      </c>
      <c r="D703" s="164"/>
      <c r="E703" s="166" t="s">
        <v>1052</v>
      </c>
      <c r="F703" s="39">
        <v>400</v>
      </c>
      <c r="G703" s="39"/>
      <c r="H703" s="39">
        <v>400</v>
      </c>
      <c r="I703" s="29"/>
      <c r="J703" s="29"/>
      <c r="K703" s="29">
        <v>0</v>
      </c>
      <c r="L703" s="29"/>
      <c r="M703" s="29"/>
      <c r="N703" s="29">
        <v>0</v>
      </c>
    </row>
    <row r="704" spans="1:14" ht="26.25" x14ac:dyDescent="0.25">
      <c r="A704" s="239"/>
      <c r="B704" s="27"/>
      <c r="C704" s="164"/>
      <c r="D704" s="164" t="s">
        <v>64</v>
      </c>
      <c r="E704" s="166" t="s">
        <v>65</v>
      </c>
      <c r="F704" s="39">
        <v>400</v>
      </c>
      <c r="G704" s="39"/>
      <c r="H704" s="39">
        <v>400</v>
      </c>
      <c r="I704" s="29"/>
      <c r="J704" s="29"/>
      <c r="K704" s="29">
        <v>0</v>
      </c>
      <c r="L704" s="29"/>
      <c r="M704" s="29"/>
      <c r="N704" s="29">
        <v>0</v>
      </c>
    </row>
    <row r="705" spans="1:14" ht="25.5" x14ac:dyDescent="0.25">
      <c r="A705" s="240">
        <v>621</v>
      </c>
      <c r="B705" s="340"/>
      <c r="C705" s="341"/>
      <c r="D705" s="240"/>
      <c r="E705" s="241" t="s">
        <v>955</v>
      </c>
      <c r="F705" s="357">
        <f>F706+F718+F726+F752+F820+F833+F840</f>
        <v>89054.499999999985</v>
      </c>
      <c r="G705" s="357">
        <f>G706+G718+G726+G752+G820+G833+G840</f>
        <v>1290.5999999999999</v>
      </c>
      <c r="H705" s="357">
        <f>H706+H718+H726+H752+H820+H833+H840</f>
        <v>90345.1</v>
      </c>
      <c r="I705" s="357">
        <f>I726+I752+I840+I706+I718+I836+I821</f>
        <v>75751.199999999997</v>
      </c>
      <c r="J705" s="357"/>
      <c r="K705" s="357">
        <f>K726+K752+K840+K706+K718+K836+K821</f>
        <v>75751.199999999997</v>
      </c>
      <c r="L705" s="357">
        <f>L726+L752+L840+L706+L718+L836+L821</f>
        <v>76297</v>
      </c>
      <c r="M705" s="357"/>
      <c r="N705" s="357">
        <f>N726+N752+N840+N706+N718+N836+N821</f>
        <v>76297</v>
      </c>
    </row>
    <row r="706" spans="1:14" x14ac:dyDescent="0.25">
      <c r="A706" s="358"/>
      <c r="B706" s="7" t="s">
        <v>835</v>
      </c>
      <c r="C706" s="244"/>
      <c r="D706" s="243"/>
      <c r="E706" s="245" t="s">
        <v>836</v>
      </c>
      <c r="F706" s="311">
        <f t="shared" ref="F706:N708" si="87">F707</f>
        <v>25.5</v>
      </c>
      <c r="G706" s="311"/>
      <c r="H706" s="311">
        <f t="shared" si="87"/>
        <v>25.5</v>
      </c>
      <c r="I706" s="311">
        <f t="shared" si="87"/>
        <v>25.5</v>
      </c>
      <c r="J706" s="311"/>
      <c r="K706" s="311">
        <f t="shared" si="87"/>
        <v>25.5</v>
      </c>
      <c r="L706" s="311">
        <f t="shared" si="87"/>
        <v>25.5</v>
      </c>
      <c r="M706" s="311"/>
      <c r="N706" s="311">
        <f t="shared" si="87"/>
        <v>25.5</v>
      </c>
    </row>
    <row r="707" spans="1:14" x14ac:dyDescent="0.25">
      <c r="A707" s="358"/>
      <c r="B707" s="7" t="s">
        <v>849</v>
      </c>
      <c r="C707" s="244"/>
      <c r="D707" s="243"/>
      <c r="E707" s="245" t="s">
        <v>850</v>
      </c>
      <c r="F707" s="311">
        <f t="shared" si="87"/>
        <v>25.5</v>
      </c>
      <c r="G707" s="311"/>
      <c r="H707" s="311">
        <f t="shared" si="87"/>
        <v>25.5</v>
      </c>
      <c r="I707" s="311">
        <f t="shared" si="87"/>
        <v>25.5</v>
      </c>
      <c r="J707" s="311"/>
      <c r="K707" s="311">
        <f t="shared" si="87"/>
        <v>25.5</v>
      </c>
      <c r="L707" s="311">
        <f t="shared" si="87"/>
        <v>25.5</v>
      </c>
      <c r="M707" s="311"/>
      <c r="N707" s="311">
        <f t="shared" si="87"/>
        <v>25.5</v>
      </c>
    </row>
    <row r="708" spans="1:14" ht="25.5" x14ac:dyDescent="0.25">
      <c r="A708" s="354"/>
      <c r="B708" s="7"/>
      <c r="C708" s="244" t="s">
        <v>9</v>
      </c>
      <c r="D708" s="243"/>
      <c r="E708" s="247" t="s">
        <v>10</v>
      </c>
      <c r="F708" s="311">
        <f t="shared" si="87"/>
        <v>25.5</v>
      </c>
      <c r="G708" s="311"/>
      <c r="H708" s="311">
        <f t="shared" si="87"/>
        <v>25.5</v>
      </c>
      <c r="I708" s="311">
        <f t="shared" si="87"/>
        <v>25.5</v>
      </c>
      <c r="J708" s="311"/>
      <c r="K708" s="311">
        <f t="shared" si="87"/>
        <v>25.5</v>
      </c>
      <c r="L708" s="311">
        <f t="shared" si="87"/>
        <v>25.5</v>
      </c>
      <c r="M708" s="311"/>
      <c r="N708" s="311">
        <f t="shared" si="87"/>
        <v>25.5</v>
      </c>
    </row>
    <row r="709" spans="1:14" ht="25.5" x14ac:dyDescent="0.25">
      <c r="A709" s="274"/>
      <c r="B709" s="249"/>
      <c r="C709" s="250" t="s">
        <v>154</v>
      </c>
      <c r="D709" s="249"/>
      <c r="E709" s="251" t="s">
        <v>155</v>
      </c>
      <c r="F709" s="313">
        <f>F710+F714</f>
        <v>25.5</v>
      </c>
      <c r="G709" s="313"/>
      <c r="H709" s="313">
        <f>H710+H714</f>
        <v>25.5</v>
      </c>
      <c r="I709" s="313">
        <f>I710+I714</f>
        <v>25.5</v>
      </c>
      <c r="J709" s="313"/>
      <c r="K709" s="313">
        <f>K710+K714</f>
        <v>25.5</v>
      </c>
      <c r="L709" s="313">
        <f>L710+L714</f>
        <v>25.5</v>
      </c>
      <c r="M709" s="313"/>
      <c r="N709" s="313">
        <f>N710+N714</f>
        <v>25.5</v>
      </c>
    </row>
    <row r="710" spans="1:14" ht="25.5" x14ac:dyDescent="0.25">
      <c r="A710" s="308"/>
      <c r="B710" s="301"/>
      <c r="C710" s="302" t="s">
        <v>157</v>
      </c>
      <c r="D710" s="301"/>
      <c r="E710" s="309" t="s">
        <v>1023</v>
      </c>
      <c r="F710" s="359">
        <f t="shared" ref="F710:N712" si="88">F711</f>
        <v>9</v>
      </c>
      <c r="G710" s="359"/>
      <c r="H710" s="359">
        <f t="shared" si="88"/>
        <v>9</v>
      </c>
      <c r="I710" s="359">
        <f t="shared" si="88"/>
        <v>9</v>
      </c>
      <c r="J710" s="359"/>
      <c r="K710" s="359">
        <f t="shared" si="88"/>
        <v>9</v>
      </c>
      <c r="L710" s="359">
        <f t="shared" si="88"/>
        <v>9</v>
      </c>
      <c r="M710" s="359"/>
      <c r="N710" s="359">
        <f t="shared" si="88"/>
        <v>9</v>
      </c>
    </row>
    <row r="711" spans="1:14" ht="25.5" x14ac:dyDescent="0.25">
      <c r="A711" s="258"/>
      <c r="B711" s="34"/>
      <c r="C711" s="259" t="s">
        <v>158</v>
      </c>
      <c r="D711" s="34"/>
      <c r="E711" s="260" t="s">
        <v>1025</v>
      </c>
      <c r="F711" s="261">
        <f t="shared" si="88"/>
        <v>9</v>
      </c>
      <c r="G711" s="261"/>
      <c r="H711" s="261">
        <f t="shared" si="88"/>
        <v>9</v>
      </c>
      <c r="I711" s="261">
        <f t="shared" si="88"/>
        <v>9</v>
      </c>
      <c r="J711" s="261"/>
      <c r="K711" s="261">
        <f t="shared" si="88"/>
        <v>9</v>
      </c>
      <c r="L711" s="261">
        <f t="shared" si="88"/>
        <v>9</v>
      </c>
      <c r="M711" s="261"/>
      <c r="N711" s="261">
        <f t="shared" si="88"/>
        <v>9</v>
      </c>
    </row>
    <row r="712" spans="1:14" ht="25.5" x14ac:dyDescent="0.25">
      <c r="A712" s="358"/>
      <c r="B712" s="27"/>
      <c r="C712" s="262" t="s">
        <v>159</v>
      </c>
      <c r="D712" s="27"/>
      <c r="E712" s="28" t="s">
        <v>160</v>
      </c>
      <c r="F712" s="29">
        <f t="shared" si="88"/>
        <v>9</v>
      </c>
      <c r="G712" s="29"/>
      <c r="H712" s="29">
        <f t="shared" si="88"/>
        <v>9</v>
      </c>
      <c r="I712" s="29">
        <f t="shared" si="88"/>
        <v>9</v>
      </c>
      <c r="J712" s="29"/>
      <c r="K712" s="29">
        <f t="shared" si="88"/>
        <v>9</v>
      </c>
      <c r="L712" s="29">
        <f t="shared" si="88"/>
        <v>9</v>
      </c>
      <c r="M712" s="29"/>
      <c r="N712" s="29">
        <f t="shared" si="88"/>
        <v>9</v>
      </c>
    </row>
    <row r="713" spans="1:14" ht="25.5" x14ac:dyDescent="0.25">
      <c r="A713" s="358"/>
      <c r="B713" s="27"/>
      <c r="C713" s="244"/>
      <c r="D713" s="27" t="s">
        <v>64</v>
      </c>
      <c r="E713" s="28" t="s">
        <v>65</v>
      </c>
      <c r="F713" s="29">
        <v>9</v>
      </c>
      <c r="G713" s="29"/>
      <c r="H713" s="29">
        <v>9</v>
      </c>
      <c r="I713" s="29">
        <v>9</v>
      </c>
      <c r="J713" s="29"/>
      <c r="K713" s="29">
        <v>9</v>
      </c>
      <c r="L713" s="29">
        <v>9</v>
      </c>
      <c r="M713" s="29"/>
      <c r="N713" s="29">
        <v>9</v>
      </c>
    </row>
    <row r="714" spans="1:14" ht="25.5" x14ac:dyDescent="0.25">
      <c r="A714" s="308"/>
      <c r="B714" s="347"/>
      <c r="C714" s="302" t="s">
        <v>161</v>
      </c>
      <c r="D714" s="301"/>
      <c r="E714" s="309" t="s">
        <v>162</v>
      </c>
      <c r="F714" s="359">
        <f t="shared" ref="F714:N716" si="89">F715</f>
        <v>16.5</v>
      </c>
      <c r="G714" s="359"/>
      <c r="H714" s="359">
        <f t="shared" si="89"/>
        <v>16.5</v>
      </c>
      <c r="I714" s="359">
        <f t="shared" si="89"/>
        <v>16.5</v>
      </c>
      <c r="J714" s="359"/>
      <c r="K714" s="359">
        <f t="shared" si="89"/>
        <v>16.5</v>
      </c>
      <c r="L714" s="359">
        <f t="shared" si="89"/>
        <v>16.5</v>
      </c>
      <c r="M714" s="359"/>
      <c r="N714" s="359">
        <f t="shared" si="89"/>
        <v>16.5</v>
      </c>
    </row>
    <row r="715" spans="1:14" ht="25.5" x14ac:dyDescent="0.25">
      <c r="A715" s="358"/>
      <c r="B715" s="27"/>
      <c r="C715" s="244" t="s">
        <v>163</v>
      </c>
      <c r="D715" s="7"/>
      <c r="E715" s="245" t="s">
        <v>164</v>
      </c>
      <c r="F715" s="29">
        <f t="shared" si="89"/>
        <v>16.5</v>
      </c>
      <c r="G715" s="29"/>
      <c r="H715" s="29">
        <f t="shared" si="89"/>
        <v>16.5</v>
      </c>
      <c r="I715" s="29">
        <f t="shared" si="89"/>
        <v>16.5</v>
      </c>
      <c r="J715" s="29"/>
      <c r="K715" s="29">
        <f t="shared" si="89"/>
        <v>16.5</v>
      </c>
      <c r="L715" s="29">
        <f t="shared" si="89"/>
        <v>16.5</v>
      </c>
      <c r="M715" s="29"/>
      <c r="N715" s="29">
        <f t="shared" si="89"/>
        <v>16.5</v>
      </c>
    </row>
    <row r="716" spans="1:14" ht="25.5" x14ac:dyDescent="0.25">
      <c r="A716" s="358"/>
      <c r="B716" s="27"/>
      <c r="C716" s="262" t="s">
        <v>165</v>
      </c>
      <c r="D716" s="27"/>
      <c r="E716" s="28" t="s">
        <v>166</v>
      </c>
      <c r="F716" s="29">
        <f t="shared" si="89"/>
        <v>16.5</v>
      </c>
      <c r="G716" s="29"/>
      <c r="H716" s="29">
        <f t="shared" si="89"/>
        <v>16.5</v>
      </c>
      <c r="I716" s="29">
        <f t="shared" si="89"/>
        <v>16.5</v>
      </c>
      <c r="J716" s="29"/>
      <c r="K716" s="29">
        <f t="shared" si="89"/>
        <v>16.5</v>
      </c>
      <c r="L716" s="29">
        <f t="shared" si="89"/>
        <v>16.5</v>
      </c>
      <c r="M716" s="29"/>
      <c r="N716" s="29">
        <f t="shared" si="89"/>
        <v>16.5</v>
      </c>
    </row>
    <row r="717" spans="1:14" ht="25.5" x14ac:dyDescent="0.25">
      <c r="A717" s="358"/>
      <c r="B717" s="27"/>
      <c r="C717" s="262"/>
      <c r="D717" s="27" t="s">
        <v>64</v>
      </c>
      <c r="E717" s="28" t="s">
        <v>65</v>
      </c>
      <c r="F717" s="29">
        <v>16.5</v>
      </c>
      <c r="G717" s="29"/>
      <c r="H717" s="29">
        <v>16.5</v>
      </c>
      <c r="I717" s="29">
        <v>16.5</v>
      </c>
      <c r="J717" s="29"/>
      <c r="K717" s="29">
        <v>16.5</v>
      </c>
      <c r="L717" s="29">
        <v>16.5</v>
      </c>
      <c r="M717" s="29"/>
      <c r="N717" s="29">
        <v>16.5</v>
      </c>
    </row>
    <row r="718" spans="1:14" x14ac:dyDescent="0.25">
      <c r="A718" s="358"/>
      <c r="B718" s="7" t="s">
        <v>859</v>
      </c>
      <c r="C718" s="244"/>
      <c r="D718" s="243"/>
      <c r="E718" s="245" t="s">
        <v>860</v>
      </c>
      <c r="F718" s="246">
        <f t="shared" ref="F718:N724" si="90">F719</f>
        <v>1.5</v>
      </c>
      <c r="G718" s="246"/>
      <c r="H718" s="246">
        <f t="shared" si="90"/>
        <v>1.5</v>
      </c>
      <c r="I718" s="246">
        <f t="shared" si="90"/>
        <v>1.5</v>
      </c>
      <c r="J718" s="246"/>
      <c r="K718" s="246">
        <f t="shared" si="90"/>
        <v>1.5</v>
      </c>
      <c r="L718" s="246">
        <f t="shared" si="90"/>
        <v>1.5</v>
      </c>
      <c r="M718" s="246"/>
      <c r="N718" s="246">
        <f t="shared" si="90"/>
        <v>1.5</v>
      </c>
    </row>
    <row r="719" spans="1:14" ht="25.5" x14ac:dyDescent="0.25">
      <c r="A719" s="358"/>
      <c r="B719" s="7" t="s">
        <v>870</v>
      </c>
      <c r="C719" s="244"/>
      <c r="D719" s="7"/>
      <c r="E719" s="247" t="s">
        <v>871</v>
      </c>
      <c r="F719" s="246">
        <f t="shared" si="90"/>
        <v>1.5</v>
      </c>
      <c r="G719" s="246"/>
      <c r="H719" s="246">
        <f t="shared" si="90"/>
        <v>1.5</v>
      </c>
      <c r="I719" s="246">
        <f t="shared" si="90"/>
        <v>1.5</v>
      </c>
      <c r="J719" s="246"/>
      <c r="K719" s="246">
        <f t="shared" si="90"/>
        <v>1.5</v>
      </c>
      <c r="L719" s="246">
        <f t="shared" si="90"/>
        <v>1.5</v>
      </c>
      <c r="M719" s="246"/>
      <c r="N719" s="246">
        <f t="shared" si="90"/>
        <v>1.5</v>
      </c>
    </row>
    <row r="720" spans="1:14" ht="25.5" x14ac:dyDescent="0.25">
      <c r="A720" s="358"/>
      <c r="B720" s="7"/>
      <c r="C720" s="244" t="s">
        <v>9</v>
      </c>
      <c r="D720" s="243"/>
      <c r="E720" s="247" t="s">
        <v>10</v>
      </c>
      <c r="F720" s="29">
        <f t="shared" si="90"/>
        <v>1.5</v>
      </c>
      <c r="G720" s="29"/>
      <c r="H720" s="29">
        <f t="shared" si="90"/>
        <v>1.5</v>
      </c>
      <c r="I720" s="29">
        <f t="shared" si="90"/>
        <v>1.5</v>
      </c>
      <c r="J720" s="29"/>
      <c r="K720" s="29">
        <f t="shared" si="90"/>
        <v>1.5</v>
      </c>
      <c r="L720" s="29">
        <f t="shared" si="90"/>
        <v>1.5</v>
      </c>
      <c r="M720" s="29"/>
      <c r="N720" s="29">
        <f t="shared" si="90"/>
        <v>1.5</v>
      </c>
    </row>
    <row r="721" spans="1:14" ht="26.25" x14ac:dyDescent="0.25">
      <c r="A721" s="248"/>
      <c r="B721" s="249"/>
      <c r="C721" s="250" t="s">
        <v>248</v>
      </c>
      <c r="D721" s="249"/>
      <c r="E721" s="5" t="s">
        <v>477</v>
      </c>
      <c r="F721" s="252">
        <f t="shared" si="90"/>
        <v>1.5</v>
      </c>
      <c r="G721" s="252"/>
      <c r="H721" s="252">
        <f t="shared" si="90"/>
        <v>1.5</v>
      </c>
      <c r="I721" s="252">
        <f t="shared" si="90"/>
        <v>1.5</v>
      </c>
      <c r="J721" s="252"/>
      <c r="K721" s="252">
        <f t="shared" si="90"/>
        <v>1.5</v>
      </c>
      <c r="L721" s="252">
        <f t="shared" si="90"/>
        <v>1.5</v>
      </c>
      <c r="M721" s="252"/>
      <c r="N721" s="252">
        <f t="shared" si="90"/>
        <v>1.5</v>
      </c>
    </row>
    <row r="722" spans="1:14" ht="26.25" x14ac:dyDescent="0.25">
      <c r="A722" s="308"/>
      <c r="B722" s="322"/>
      <c r="C722" s="323" t="s">
        <v>249</v>
      </c>
      <c r="D722" s="343"/>
      <c r="E722" s="284" t="s">
        <v>872</v>
      </c>
      <c r="F722" s="325">
        <f t="shared" si="90"/>
        <v>1.5</v>
      </c>
      <c r="G722" s="325"/>
      <c r="H722" s="325">
        <f t="shared" si="90"/>
        <v>1.5</v>
      </c>
      <c r="I722" s="325">
        <f t="shared" si="90"/>
        <v>1.5</v>
      </c>
      <c r="J722" s="325"/>
      <c r="K722" s="325">
        <f t="shared" si="90"/>
        <v>1.5</v>
      </c>
      <c r="L722" s="325">
        <f t="shared" si="90"/>
        <v>1.5</v>
      </c>
      <c r="M722" s="325"/>
      <c r="N722" s="325">
        <f t="shared" si="90"/>
        <v>1.5</v>
      </c>
    </row>
    <row r="723" spans="1:14" ht="26.25" x14ac:dyDescent="0.25">
      <c r="A723" s="34"/>
      <c r="B723" s="34"/>
      <c r="C723" s="259" t="s">
        <v>250</v>
      </c>
      <c r="D723" s="269"/>
      <c r="E723" s="286" t="s">
        <v>484</v>
      </c>
      <c r="F723" s="261">
        <f t="shared" si="90"/>
        <v>1.5</v>
      </c>
      <c r="G723" s="261"/>
      <c r="H723" s="261">
        <f t="shared" si="90"/>
        <v>1.5</v>
      </c>
      <c r="I723" s="261">
        <f t="shared" si="90"/>
        <v>1.5</v>
      </c>
      <c r="J723" s="261"/>
      <c r="K723" s="261">
        <f t="shared" si="90"/>
        <v>1.5</v>
      </c>
      <c r="L723" s="261">
        <f t="shared" si="90"/>
        <v>1.5</v>
      </c>
      <c r="M723" s="261"/>
      <c r="N723" s="261">
        <f t="shared" si="90"/>
        <v>1.5</v>
      </c>
    </row>
    <row r="724" spans="1:14" ht="39" x14ac:dyDescent="0.25">
      <c r="A724" s="358"/>
      <c r="B724" s="7"/>
      <c r="C724" s="262" t="s">
        <v>251</v>
      </c>
      <c r="D724" s="27"/>
      <c r="E724" s="26" t="s">
        <v>440</v>
      </c>
      <c r="F724" s="29">
        <f t="shared" si="90"/>
        <v>1.5</v>
      </c>
      <c r="G724" s="29"/>
      <c r="H724" s="29">
        <f t="shared" si="90"/>
        <v>1.5</v>
      </c>
      <c r="I724" s="29">
        <f t="shared" si="90"/>
        <v>1.5</v>
      </c>
      <c r="J724" s="29"/>
      <c r="K724" s="29">
        <f t="shared" si="90"/>
        <v>1.5</v>
      </c>
      <c r="L724" s="29">
        <f t="shared" si="90"/>
        <v>1.5</v>
      </c>
      <c r="M724" s="29"/>
      <c r="N724" s="29">
        <f t="shared" si="90"/>
        <v>1.5</v>
      </c>
    </row>
    <row r="725" spans="1:14" ht="25.5" x14ac:dyDescent="0.25">
      <c r="A725" s="358"/>
      <c r="B725" s="7"/>
      <c r="C725" s="244"/>
      <c r="D725" s="27" t="s">
        <v>64</v>
      </c>
      <c r="E725" s="28" t="s">
        <v>18</v>
      </c>
      <c r="F725" s="29">
        <v>1.5</v>
      </c>
      <c r="G725" s="29"/>
      <c r="H725" s="29">
        <v>1.5</v>
      </c>
      <c r="I725" s="29">
        <v>1.5</v>
      </c>
      <c r="J725" s="29"/>
      <c r="K725" s="29">
        <v>1.5</v>
      </c>
      <c r="L725" s="29">
        <v>1.5</v>
      </c>
      <c r="M725" s="29"/>
      <c r="N725" s="29">
        <v>1.5</v>
      </c>
    </row>
    <row r="726" spans="1:14" x14ac:dyDescent="0.25">
      <c r="A726" s="354"/>
      <c r="B726" s="7" t="s">
        <v>907</v>
      </c>
      <c r="C726" s="244"/>
      <c r="D726" s="243"/>
      <c r="E726" s="245" t="s">
        <v>908</v>
      </c>
      <c r="F726" s="311">
        <f>F727+F740</f>
        <v>17097.099999999999</v>
      </c>
      <c r="G726" s="311">
        <f>G727+G740</f>
        <v>403.4</v>
      </c>
      <c r="H726" s="311">
        <f>H727+H740</f>
        <v>17500.5</v>
      </c>
      <c r="I726" s="311">
        <f>I727+I740</f>
        <v>17082.099999999999</v>
      </c>
      <c r="J726" s="311"/>
      <c r="K726" s="311">
        <f>K727+K740</f>
        <v>17082.099999999999</v>
      </c>
      <c r="L726" s="311">
        <f>L727+L740</f>
        <v>17167.099999999999</v>
      </c>
      <c r="M726" s="311"/>
      <c r="N726" s="311">
        <f>N727+N740</f>
        <v>17167.099999999999</v>
      </c>
    </row>
    <row r="727" spans="1:14" x14ac:dyDescent="0.25">
      <c r="A727" s="354"/>
      <c r="B727" s="7" t="s">
        <v>940</v>
      </c>
      <c r="C727" s="244"/>
      <c r="D727" s="243"/>
      <c r="E727" s="245" t="s">
        <v>941</v>
      </c>
      <c r="F727" s="311">
        <f t="shared" ref="F727:N729" si="91">F728</f>
        <v>16862.099999999999</v>
      </c>
      <c r="G727" s="311">
        <f t="shared" si="91"/>
        <v>403.4</v>
      </c>
      <c r="H727" s="311">
        <f t="shared" si="91"/>
        <v>17265.5</v>
      </c>
      <c r="I727" s="311">
        <f t="shared" si="91"/>
        <v>16862.099999999999</v>
      </c>
      <c r="J727" s="311"/>
      <c r="K727" s="311">
        <f t="shared" si="91"/>
        <v>16862.099999999999</v>
      </c>
      <c r="L727" s="311">
        <f t="shared" si="91"/>
        <v>16947.099999999999</v>
      </c>
      <c r="M727" s="311"/>
      <c r="N727" s="311">
        <f t="shared" si="91"/>
        <v>16947.099999999999</v>
      </c>
    </row>
    <row r="728" spans="1:14" ht="25.5" x14ac:dyDescent="0.25">
      <c r="A728" s="354"/>
      <c r="B728" s="7"/>
      <c r="C728" s="244" t="s">
        <v>9</v>
      </c>
      <c r="D728" s="7"/>
      <c r="E728" s="247" t="s">
        <v>10</v>
      </c>
      <c r="F728" s="311">
        <f t="shared" si="91"/>
        <v>16862.099999999999</v>
      </c>
      <c r="G728" s="311">
        <f t="shared" si="91"/>
        <v>403.4</v>
      </c>
      <c r="H728" s="311">
        <f t="shared" si="91"/>
        <v>17265.5</v>
      </c>
      <c r="I728" s="311">
        <f t="shared" si="91"/>
        <v>16862.099999999999</v>
      </c>
      <c r="J728" s="311"/>
      <c r="K728" s="311">
        <f t="shared" si="91"/>
        <v>16862.099999999999</v>
      </c>
      <c r="L728" s="311">
        <f t="shared" si="91"/>
        <v>16947.099999999999</v>
      </c>
      <c r="M728" s="311"/>
      <c r="N728" s="311">
        <f t="shared" si="91"/>
        <v>16947.099999999999</v>
      </c>
    </row>
    <row r="729" spans="1:14" ht="25.5" x14ac:dyDescent="0.25">
      <c r="A729" s="274"/>
      <c r="B729" s="249"/>
      <c r="C729" s="250" t="s">
        <v>195</v>
      </c>
      <c r="D729" s="249"/>
      <c r="E729" s="251" t="s">
        <v>196</v>
      </c>
      <c r="F729" s="252">
        <f t="shared" si="91"/>
        <v>16862.099999999999</v>
      </c>
      <c r="G729" s="252">
        <f t="shared" si="91"/>
        <v>403.4</v>
      </c>
      <c r="H729" s="252">
        <f t="shared" si="91"/>
        <v>17265.5</v>
      </c>
      <c r="I729" s="252">
        <f t="shared" si="91"/>
        <v>16862.099999999999</v>
      </c>
      <c r="J729" s="252"/>
      <c r="K729" s="252">
        <f t="shared" si="91"/>
        <v>16862.099999999999</v>
      </c>
      <c r="L729" s="252">
        <f t="shared" si="91"/>
        <v>16947.099999999999</v>
      </c>
      <c r="M729" s="252"/>
      <c r="N729" s="252">
        <f t="shared" si="91"/>
        <v>16947.099999999999</v>
      </c>
    </row>
    <row r="730" spans="1:14" ht="25.5" x14ac:dyDescent="0.25">
      <c r="A730" s="308"/>
      <c r="B730" s="322"/>
      <c r="C730" s="323" t="s">
        <v>197</v>
      </c>
      <c r="D730" s="322"/>
      <c r="E730" s="324" t="s">
        <v>198</v>
      </c>
      <c r="F730" s="325">
        <f>F731+F734</f>
        <v>16862.099999999999</v>
      </c>
      <c r="G730" s="325">
        <f>G731+G734</f>
        <v>403.4</v>
      </c>
      <c r="H730" s="325">
        <f>H731+H734</f>
        <v>17265.5</v>
      </c>
      <c r="I730" s="325">
        <f>I731+I734</f>
        <v>16862.099999999999</v>
      </c>
      <c r="J730" s="325"/>
      <c r="K730" s="325">
        <f>K731+K734</f>
        <v>16862.099999999999</v>
      </c>
      <c r="L730" s="325">
        <f>L731+L734</f>
        <v>16947.099999999999</v>
      </c>
      <c r="M730" s="325"/>
      <c r="N730" s="325">
        <f>N731+N734</f>
        <v>16947.099999999999</v>
      </c>
    </row>
    <row r="731" spans="1:14" ht="25.5" x14ac:dyDescent="0.25">
      <c r="A731" s="258"/>
      <c r="B731" s="34"/>
      <c r="C731" s="259" t="s">
        <v>209</v>
      </c>
      <c r="D731" s="34"/>
      <c r="E731" s="267" t="s">
        <v>210</v>
      </c>
      <c r="F731" s="261">
        <f t="shared" ref="F731:N732" si="92">F732</f>
        <v>16862.099999999999</v>
      </c>
      <c r="G731" s="261"/>
      <c r="H731" s="261">
        <f t="shared" si="92"/>
        <v>16862.099999999999</v>
      </c>
      <c r="I731" s="261">
        <f t="shared" si="92"/>
        <v>16862.099999999999</v>
      </c>
      <c r="J731" s="261"/>
      <c r="K731" s="261">
        <f t="shared" si="92"/>
        <v>16862.099999999999</v>
      </c>
      <c r="L731" s="261">
        <f t="shared" si="92"/>
        <v>16862.099999999999</v>
      </c>
      <c r="M731" s="261"/>
      <c r="N731" s="261">
        <f t="shared" si="92"/>
        <v>16862.099999999999</v>
      </c>
    </row>
    <row r="732" spans="1:14" ht="25.5" x14ac:dyDescent="0.25">
      <c r="A732" s="358"/>
      <c r="B732" s="27"/>
      <c r="C732" s="262" t="s">
        <v>211</v>
      </c>
      <c r="D732" s="27"/>
      <c r="E732" s="278" t="s">
        <v>202</v>
      </c>
      <c r="F732" s="29">
        <f t="shared" si="92"/>
        <v>16862.099999999999</v>
      </c>
      <c r="G732" s="29"/>
      <c r="H732" s="29">
        <f t="shared" si="92"/>
        <v>16862.099999999999</v>
      </c>
      <c r="I732" s="29">
        <f t="shared" si="92"/>
        <v>16862.099999999999</v>
      </c>
      <c r="J732" s="29"/>
      <c r="K732" s="29">
        <f t="shared" si="92"/>
        <v>16862.099999999999</v>
      </c>
      <c r="L732" s="29">
        <f t="shared" si="92"/>
        <v>16862.099999999999</v>
      </c>
      <c r="M732" s="29"/>
      <c r="N732" s="29">
        <f t="shared" si="92"/>
        <v>16862.099999999999</v>
      </c>
    </row>
    <row r="733" spans="1:14" ht="25.5" x14ac:dyDescent="0.25">
      <c r="A733" s="358"/>
      <c r="B733" s="27"/>
      <c r="C733" s="262"/>
      <c r="D733" s="27" t="s">
        <v>64</v>
      </c>
      <c r="E733" s="28" t="s">
        <v>65</v>
      </c>
      <c r="F733" s="29">
        <v>16862.099999999999</v>
      </c>
      <c r="G733" s="29"/>
      <c r="H733" s="29">
        <v>16862.099999999999</v>
      </c>
      <c r="I733" s="29">
        <v>16862.099999999999</v>
      </c>
      <c r="J733" s="29"/>
      <c r="K733" s="29">
        <v>16862.099999999999</v>
      </c>
      <c r="L733" s="29">
        <v>16862.099999999999</v>
      </c>
      <c r="M733" s="29"/>
      <c r="N733" s="29">
        <v>16862.099999999999</v>
      </c>
    </row>
    <row r="734" spans="1:14" ht="67.5" customHeight="1" x14ac:dyDescent="0.25">
      <c r="A734" s="258"/>
      <c r="B734" s="269"/>
      <c r="C734" s="259" t="s">
        <v>224</v>
      </c>
      <c r="D734" s="34"/>
      <c r="E734" s="38" t="s">
        <v>225</v>
      </c>
      <c r="F734" s="270">
        <f>F735</f>
        <v>0</v>
      </c>
      <c r="G734" s="270">
        <f>G738</f>
        <v>403.4</v>
      </c>
      <c r="H734" s="270">
        <f>H735+H738</f>
        <v>403.4</v>
      </c>
      <c r="I734" s="270">
        <f>I735</f>
        <v>0</v>
      </c>
      <c r="J734" s="270"/>
      <c r="K734" s="270">
        <f>K735</f>
        <v>0</v>
      </c>
      <c r="L734" s="270">
        <f>L735</f>
        <v>85</v>
      </c>
      <c r="M734" s="270"/>
      <c r="N734" s="270">
        <f>N735</f>
        <v>85</v>
      </c>
    </row>
    <row r="735" spans="1:14" s="44" customFormat="1" ht="28.5" customHeight="1" x14ac:dyDescent="0.25">
      <c r="A735" s="358"/>
      <c r="B735" s="9"/>
      <c r="C735" s="327" t="s">
        <v>469</v>
      </c>
      <c r="D735" s="10"/>
      <c r="E735" s="43" t="s">
        <v>463</v>
      </c>
      <c r="F735" s="8">
        <f>F736</f>
        <v>0</v>
      </c>
      <c r="G735" s="8"/>
      <c r="H735" s="8">
        <f>H736</f>
        <v>0</v>
      </c>
      <c r="I735" s="8">
        <v>0</v>
      </c>
      <c r="J735" s="8"/>
      <c r="K735" s="8">
        <v>0</v>
      </c>
      <c r="L735" s="8">
        <f>L736</f>
        <v>85</v>
      </c>
      <c r="M735" s="8"/>
      <c r="N735" s="8">
        <f>N736</f>
        <v>85</v>
      </c>
    </row>
    <row r="736" spans="1:14" s="44" customFormat="1" ht="25.5" x14ac:dyDescent="0.25">
      <c r="A736" s="358"/>
      <c r="B736" s="9"/>
      <c r="C736" s="360"/>
      <c r="D736" s="27" t="s">
        <v>64</v>
      </c>
      <c r="E736" s="28" t="s">
        <v>65</v>
      </c>
      <c r="F736" s="8">
        <v>0</v>
      </c>
      <c r="G736" s="8"/>
      <c r="H736" s="8">
        <v>0</v>
      </c>
      <c r="I736" s="8">
        <v>0</v>
      </c>
      <c r="J736" s="8"/>
      <c r="K736" s="8">
        <v>0</v>
      </c>
      <c r="L736" s="8">
        <f>L737</f>
        <v>85</v>
      </c>
      <c r="M736" s="8"/>
      <c r="N736" s="8">
        <f>N737</f>
        <v>85</v>
      </c>
    </row>
    <row r="737" spans="1:14" s="44" customFormat="1" x14ac:dyDescent="0.25">
      <c r="A737" s="358"/>
      <c r="B737" s="9"/>
      <c r="C737" s="328"/>
      <c r="D737" s="10"/>
      <c r="E737" s="28" t="s">
        <v>147</v>
      </c>
      <c r="F737" s="8">
        <v>0</v>
      </c>
      <c r="G737" s="8"/>
      <c r="H737" s="8">
        <v>0</v>
      </c>
      <c r="I737" s="8">
        <v>0</v>
      </c>
      <c r="J737" s="8"/>
      <c r="K737" s="8">
        <v>0</v>
      </c>
      <c r="L737" s="8">
        <v>85</v>
      </c>
      <c r="M737" s="8"/>
      <c r="N737" s="8">
        <v>85</v>
      </c>
    </row>
    <row r="738" spans="1:14" s="44" customFormat="1" ht="26.25" x14ac:dyDescent="0.25">
      <c r="A738" s="358"/>
      <c r="B738" s="9"/>
      <c r="C738" s="32" t="s">
        <v>1137</v>
      </c>
      <c r="D738" s="32"/>
      <c r="E738" s="26" t="s">
        <v>1150</v>
      </c>
      <c r="F738" s="8"/>
      <c r="G738" s="8">
        <f>G739</f>
        <v>403.4</v>
      </c>
      <c r="H738" s="8">
        <f>H739</f>
        <v>403.4</v>
      </c>
      <c r="I738" s="8"/>
      <c r="J738" s="8"/>
      <c r="K738" s="8">
        <v>0</v>
      </c>
      <c r="L738" s="8"/>
      <c r="M738" s="8"/>
      <c r="N738" s="8">
        <v>0</v>
      </c>
    </row>
    <row r="739" spans="1:14" s="44" customFormat="1" ht="26.25" x14ac:dyDescent="0.25">
      <c r="A739" s="358"/>
      <c r="B739" s="9"/>
      <c r="C739" s="33"/>
      <c r="D739" s="32" t="s">
        <v>64</v>
      </c>
      <c r="E739" s="26" t="s">
        <v>65</v>
      </c>
      <c r="F739" s="8"/>
      <c r="G739" s="8">
        <v>403.4</v>
      </c>
      <c r="H739" s="8">
        <v>403.4</v>
      </c>
      <c r="I739" s="8"/>
      <c r="J739" s="8"/>
      <c r="K739" s="8">
        <v>0</v>
      </c>
      <c r="L739" s="8"/>
      <c r="M739" s="8"/>
      <c r="N739" s="8">
        <v>0</v>
      </c>
    </row>
    <row r="740" spans="1:14" x14ac:dyDescent="0.25">
      <c r="A740" s="358"/>
      <c r="B740" s="7" t="s">
        <v>943</v>
      </c>
      <c r="C740" s="244"/>
      <c r="D740" s="7"/>
      <c r="E740" s="245" t="s">
        <v>944</v>
      </c>
      <c r="F740" s="246">
        <f>F741</f>
        <v>235</v>
      </c>
      <c r="G740" s="246"/>
      <c r="H740" s="246">
        <f>H741</f>
        <v>235</v>
      </c>
      <c r="I740" s="246">
        <f>I741</f>
        <v>220</v>
      </c>
      <c r="J740" s="246"/>
      <c r="K740" s="246">
        <f>K741</f>
        <v>220</v>
      </c>
      <c r="L740" s="246">
        <f>L741</f>
        <v>220</v>
      </c>
      <c r="M740" s="246"/>
      <c r="N740" s="246">
        <f>N741</f>
        <v>220</v>
      </c>
    </row>
    <row r="741" spans="1:14" ht="25.5" x14ac:dyDescent="0.25">
      <c r="A741" s="358"/>
      <c r="B741" s="7"/>
      <c r="C741" s="244" t="s">
        <v>9</v>
      </c>
      <c r="D741" s="7"/>
      <c r="E741" s="247" t="s">
        <v>10</v>
      </c>
      <c r="F741" s="246">
        <f>F742+F747</f>
        <v>235</v>
      </c>
      <c r="G741" s="246"/>
      <c r="H741" s="246">
        <f>H742+H747</f>
        <v>235</v>
      </c>
      <c r="I741" s="246">
        <f>I742+I747</f>
        <v>220</v>
      </c>
      <c r="J741" s="246"/>
      <c r="K741" s="246">
        <f>K742+K747</f>
        <v>220</v>
      </c>
      <c r="L741" s="246">
        <f>L742+L747</f>
        <v>220</v>
      </c>
      <c r="M741" s="246"/>
      <c r="N741" s="246">
        <f>N742+N747</f>
        <v>220</v>
      </c>
    </row>
    <row r="742" spans="1:14" ht="25.5" x14ac:dyDescent="0.25">
      <c r="A742" s="274"/>
      <c r="B742" s="249"/>
      <c r="C742" s="250" t="s">
        <v>56</v>
      </c>
      <c r="D742" s="249"/>
      <c r="E742" s="251" t="s">
        <v>57</v>
      </c>
      <c r="F742" s="252">
        <f t="shared" ref="F742:N745" si="93">F743</f>
        <v>120</v>
      </c>
      <c r="G742" s="252"/>
      <c r="H742" s="252">
        <f t="shared" si="93"/>
        <v>120</v>
      </c>
      <c r="I742" s="252">
        <f t="shared" si="93"/>
        <v>120</v>
      </c>
      <c r="J742" s="252"/>
      <c r="K742" s="252">
        <f t="shared" si="93"/>
        <v>120</v>
      </c>
      <c r="L742" s="252">
        <f t="shared" si="93"/>
        <v>120</v>
      </c>
      <c r="M742" s="252"/>
      <c r="N742" s="252">
        <f t="shared" si="93"/>
        <v>120</v>
      </c>
    </row>
    <row r="743" spans="1:14" x14ac:dyDescent="0.25">
      <c r="A743" s="346"/>
      <c r="B743" s="322"/>
      <c r="C743" s="323" t="s">
        <v>117</v>
      </c>
      <c r="D743" s="322"/>
      <c r="E743" s="306" t="s">
        <v>118</v>
      </c>
      <c r="F743" s="325">
        <f t="shared" si="93"/>
        <v>120</v>
      </c>
      <c r="G743" s="325"/>
      <c r="H743" s="325">
        <f t="shared" si="93"/>
        <v>120</v>
      </c>
      <c r="I743" s="325">
        <f t="shared" si="93"/>
        <v>120</v>
      </c>
      <c r="J743" s="325"/>
      <c r="K743" s="325">
        <f t="shared" si="93"/>
        <v>120</v>
      </c>
      <c r="L743" s="325">
        <f t="shared" si="93"/>
        <v>120</v>
      </c>
      <c r="M743" s="325"/>
      <c r="N743" s="325">
        <f t="shared" si="93"/>
        <v>120</v>
      </c>
    </row>
    <row r="744" spans="1:14" ht="25.5" x14ac:dyDescent="0.25">
      <c r="A744" s="268"/>
      <c r="B744" s="34"/>
      <c r="C744" s="259" t="s">
        <v>119</v>
      </c>
      <c r="D744" s="34"/>
      <c r="E744" s="260" t="s">
        <v>120</v>
      </c>
      <c r="F744" s="261">
        <f t="shared" si="93"/>
        <v>120</v>
      </c>
      <c r="G744" s="261"/>
      <c r="H744" s="261">
        <f t="shared" si="93"/>
        <v>120</v>
      </c>
      <c r="I744" s="261">
        <f t="shared" si="93"/>
        <v>120</v>
      </c>
      <c r="J744" s="261"/>
      <c r="K744" s="261">
        <f t="shared" si="93"/>
        <v>120</v>
      </c>
      <c r="L744" s="261">
        <f t="shared" si="93"/>
        <v>120</v>
      </c>
      <c r="M744" s="261"/>
      <c r="N744" s="261">
        <f t="shared" si="93"/>
        <v>120</v>
      </c>
    </row>
    <row r="745" spans="1:14" ht="25.5" x14ac:dyDescent="0.25">
      <c r="A745" s="354"/>
      <c r="B745" s="7"/>
      <c r="C745" s="262" t="s">
        <v>121</v>
      </c>
      <c r="D745" s="27"/>
      <c r="E745" s="28" t="s">
        <v>946</v>
      </c>
      <c r="F745" s="29">
        <f t="shared" si="93"/>
        <v>120</v>
      </c>
      <c r="G745" s="29"/>
      <c r="H745" s="29">
        <f t="shared" si="93"/>
        <v>120</v>
      </c>
      <c r="I745" s="29">
        <f t="shared" si="93"/>
        <v>120</v>
      </c>
      <c r="J745" s="29"/>
      <c r="K745" s="29">
        <f t="shared" si="93"/>
        <v>120</v>
      </c>
      <c r="L745" s="29">
        <f t="shared" si="93"/>
        <v>120</v>
      </c>
      <c r="M745" s="29"/>
      <c r="N745" s="29">
        <f t="shared" si="93"/>
        <v>120</v>
      </c>
    </row>
    <row r="746" spans="1:14" ht="25.5" x14ac:dyDescent="0.25">
      <c r="A746" s="354"/>
      <c r="B746" s="7"/>
      <c r="C746" s="262"/>
      <c r="D746" s="27" t="s">
        <v>64</v>
      </c>
      <c r="E746" s="28" t="s">
        <v>65</v>
      </c>
      <c r="F746" s="29">
        <v>120</v>
      </c>
      <c r="G746" s="29"/>
      <c r="H746" s="29">
        <v>120</v>
      </c>
      <c r="I746" s="29">
        <v>120</v>
      </c>
      <c r="J746" s="29"/>
      <c r="K746" s="29">
        <v>120</v>
      </c>
      <c r="L746" s="29">
        <v>120</v>
      </c>
      <c r="M746" s="29"/>
      <c r="N746" s="29">
        <v>120</v>
      </c>
    </row>
    <row r="747" spans="1:14" ht="25.5" x14ac:dyDescent="0.25">
      <c r="A747" s="274"/>
      <c r="B747" s="249"/>
      <c r="C747" s="250" t="s">
        <v>195</v>
      </c>
      <c r="D747" s="249"/>
      <c r="E747" s="251" t="s">
        <v>196</v>
      </c>
      <c r="F747" s="252">
        <f t="shared" ref="F747:N750" si="94">F748</f>
        <v>115</v>
      </c>
      <c r="G747" s="252"/>
      <c r="H747" s="252">
        <f t="shared" si="94"/>
        <v>115</v>
      </c>
      <c r="I747" s="252">
        <f t="shared" si="94"/>
        <v>100</v>
      </c>
      <c r="J747" s="252"/>
      <c r="K747" s="252">
        <f t="shared" si="94"/>
        <v>100</v>
      </c>
      <c r="L747" s="252">
        <f t="shared" si="94"/>
        <v>100</v>
      </c>
      <c r="M747" s="252"/>
      <c r="N747" s="252">
        <f t="shared" si="94"/>
        <v>100</v>
      </c>
    </row>
    <row r="748" spans="1:14" ht="12.75" customHeight="1" x14ac:dyDescent="0.25">
      <c r="A748" s="308"/>
      <c r="B748" s="301"/>
      <c r="C748" s="302" t="s">
        <v>228</v>
      </c>
      <c r="D748" s="301"/>
      <c r="E748" s="303" t="s">
        <v>229</v>
      </c>
      <c r="F748" s="348">
        <f t="shared" si="94"/>
        <v>115</v>
      </c>
      <c r="G748" s="348"/>
      <c r="H748" s="348">
        <f t="shared" si="94"/>
        <v>115</v>
      </c>
      <c r="I748" s="348">
        <f t="shared" si="94"/>
        <v>100</v>
      </c>
      <c r="J748" s="348"/>
      <c r="K748" s="348">
        <f t="shared" si="94"/>
        <v>100</v>
      </c>
      <c r="L748" s="348">
        <f t="shared" si="94"/>
        <v>100</v>
      </c>
      <c r="M748" s="348"/>
      <c r="N748" s="348">
        <f t="shared" si="94"/>
        <v>100</v>
      </c>
    </row>
    <row r="749" spans="1:14" ht="25.5" x14ac:dyDescent="0.25">
      <c r="A749" s="258"/>
      <c r="B749" s="34"/>
      <c r="C749" s="259" t="s">
        <v>230</v>
      </c>
      <c r="D749" s="34"/>
      <c r="E749" s="267" t="s">
        <v>956</v>
      </c>
      <c r="F749" s="264">
        <f t="shared" si="94"/>
        <v>115</v>
      </c>
      <c r="G749" s="264"/>
      <c r="H749" s="264">
        <f t="shared" si="94"/>
        <v>115</v>
      </c>
      <c r="I749" s="264">
        <f t="shared" si="94"/>
        <v>100</v>
      </c>
      <c r="J749" s="264"/>
      <c r="K749" s="264">
        <f t="shared" si="94"/>
        <v>100</v>
      </c>
      <c r="L749" s="264">
        <f t="shared" si="94"/>
        <v>100</v>
      </c>
      <c r="M749" s="264"/>
      <c r="N749" s="264">
        <f t="shared" si="94"/>
        <v>100</v>
      </c>
    </row>
    <row r="750" spans="1:14" ht="89.25" x14ac:dyDescent="0.25">
      <c r="A750" s="358"/>
      <c r="B750" s="27"/>
      <c r="C750" s="262" t="s">
        <v>232</v>
      </c>
      <c r="D750" s="27"/>
      <c r="E750" s="28" t="s">
        <v>233</v>
      </c>
      <c r="F750" s="266">
        <f t="shared" si="94"/>
        <v>115</v>
      </c>
      <c r="G750" s="266"/>
      <c r="H750" s="266">
        <f t="shared" si="94"/>
        <v>115</v>
      </c>
      <c r="I750" s="266">
        <f t="shared" si="94"/>
        <v>100</v>
      </c>
      <c r="J750" s="266"/>
      <c r="K750" s="266">
        <f t="shared" si="94"/>
        <v>100</v>
      </c>
      <c r="L750" s="266">
        <f t="shared" si="94"/>
        <v>100</v>
      </c>
      <c r="M750" s="266"/>
      <c r="N750" s="266">
        <f t="shared" si="94"/>
        <v>100</v>
      </c>
    </row>
    <row r="751" spans="1:14" ht="25.5" x14ac:dyDescent="0.25">
      <c r="A751" s="10"/>
      <c r="B751" s="27"/>
      <c r="C751" s="262"/>
      <c r="D751" s="27" t="s">
        <v>64</v>
      </c>
      <c r="E751" s="28" t="s">
        <v>65</v>
      </c>
      <c r="F751" s="266">
        <v>115</v>
      </c>
      <c r="G751" s="266"/>
      <c r="H751" s="266">
        <v>115</v>
      </c>
      <c r="I751" s="266">
        <v>100</v>
      </c>
      <c r="J751" s="266"/>
      <c r="K751" s="266">
        <v>100</v>
      </c>
      <c r="L751" s="266">
        <v>100</v>
      </c>
      <c r="M751" s="266"/>
      <c r="N751" s="266">
        <v>100</v>
      </c>
    </row>
    <row r="752" spans="1:14" x14ac:dyDescent="0.25">
      <c r="A752" s="243"/>
      <c r="B752" s="7" t="s">
        <v>957</v>
      </c>
      <c r="C752" s="244"/>
      <c r="D752" s="243"/>
      <c r="E752" s="245" t="s">
        <v>958</v>
      </c>
      <c r="F752" s="246">
        <f>F753+F799</f>
        <v>70217.599999999991</v>
      </c>
      <c r="G752" s="246">
        <f>G753+G799</f>
        <v>887.2</v>
      </c>
      <c r="H752" s="246">
        <f>H753+H799</f>
        <v>71104.800000000003</v>
      </c>
      <c r="I752" s="246">
        <f>I753+I799</f>
        <v>56996.399999999994</v>
      </c>
      <c r="J752" s="246"/>
      <c r="K752" s="246">
        <f>K753+K799</f>
        <v>56996.399999999994</v>
      </c>
      <c r="L752" s="246">
        <f>L753+L799</f>
        <v>57496.399999999994</v>
      </c>
      <c r="M752" s="246"/>
      <c r="N752" s="246">
        <f>N753+N799</f>
        <v>57496.399999999994</v>
      </c>
    </row>
    <row r="753" spans="1:14" x14ac:dyDescent="0.25">
      <c r="A753" s="239"/>
      <c r="B753" s="7" t="s">
        <v>959</v>
      </c>
      <c r="C753" s="244"/>
      <c r="D753" s="243"/>
      <c r="E753" s="245" t="s">
        <v>960</v>
      </c>
      <c r="F753" s="246">
        <f t="shared" ref="F753:N754" si="95">F754</f>
        <v>65978.799999999988</v>
      </c>
      <c r="G753" s="246">
        <f t="shared" si="95"/>
        <v>887.2</v>
      </c>
      <c r="H753" s="246">
        <f t="shared" si="95"/>
        <v>66866</v>
      </c>
      <c r="I753" s="246">
        <f t="shared" si="95"/>
        <v>53161.899999999994</v>
      </c>
      <c r="J753" s="246"/>
      <c r="K753" s="246">
        <f t="shared" si="95"/>
        <v>53161.899999999994</v>
      </c>
      <c r="L753" s="246">
        <f t="shared" si="95"/>
        <v>53661.899999999994</v>
      </c>
      <c r="M753" s="246"/>
      <c r="N753" s="246">
        <f t="shared" si="95"/>
        <v>53661.899999999994</v>
      </c>
    </row>
    <row r="754" spans="1:14" ht="25.5" x14ac:dyDescent="0.25">
      <c r="A754" s="239"/>
      <c r="B754" s="7"/>
      <c r="C754" s="244" t="s">
        <v>9</v>
      </c>
      <c r="D754" s="7"/>
      <c r="E754" s="247" t="s">
        <v>10</v>
      </c>
      <c r="F754" s="246">
        <f t="shared" si="95"/>
        <v>65978.799999999988</v>
      </c>
      <c r="G754" s="246">
        <f t="shared" si="95"/>
        <v>887.2</v>
      </c>
      <c r="H754" s="246">
        <f t="shared" si="95"/>
        <v>66866</v>
      </c>
      <c r="I754" s="246">
        <f t="shared" si="95"/>
        <v>53161.899999999994</v>
      </c>
      <c r="J754" s="246"/>
      <c r="K754" s="246">
        <f t="shared" si="95"/>
        <v>53161.899999999994</v>
      </c>
      <c r="L754" s="246">
        <f t="shared" si="95"/>
        <v>53661.899999999994</v>
      </c>
      <c r="M754" s="246"/>
      <c r="N754" s="246">
        <f t="shared" si="95"/>
        <v>53661.899999999994</v>
      </c>
    </row>
    <row r="755" spans="1:14" ht="25.5" x14ac:dyDescent="0.25">
      <c r="A755" s="274"/>
      <c r="B755" s="249"/>
      <c r="C755" s="250" t="s">
        <v>195</v>
      </c>
      <c r="D755" s="249"/>
      <c r="E755" s="251" t="s">
        <v>196</v>
      </c>
      <c r="F755" s="252">
        <f>+F756</f>
        <v>65978.799999999988</v>
      </c>
      <c r="G755" s="252">
        <f>+G756</f>
        <v>887.2</v>
      </c>
      <c r="H755" s="252">
        <f>+H756</f>
        <v>66866</v>
      </c>
      <c r="I755" s="252">
        <f>+I756</f>
        <v>53161.899999999994</v>
      </c>
      <c r="J755" s="252"/>
      <c r="K755" s="252">
        <f>+K756</f>
        <v>53161.899999999994</v>
      </c>
      <c r="L755" s="252">
        <f>+L756</f>
        <v>53661.899999999994</v>
      </c>
      <c r="M755" s="252"/>
      <c r="N755" s="252">
        <f>+N756</f>
        <v>53661.899999999994</v>
      </c>
    </row>
    <row r="756" spans="1:14" ht="25.5" x14ac:dyDescent="0.25">
      <c r="A756" s="346"/>
      <c r="B756" s="301"/>
      <c r="C756" s="302" t="s">
        <v>197</v>
      </c>
      <c r="D756" s="301"/>
      <c r="E756" s="303" t="s">
        <v>198</v>
      </c>
      <c r="F756" s="304">
        <f>F757+F760+F767+F770+F788+F795</f>
        <v>65978.799999999988</v>
      </c>
      <c r="G756" s="304">
        <f>G757+G760+G767+G770+G788+G795</f>
        <v>887.2</v>
      </c>
      <c r="H756" s="304">
        <f>H757+H760+H767+H770+H788+H795</f>
        <v>66866</v>
      </c>
      <c r="I756" s="304">
        <f>I757+I760+I767+I770</f>
        <v>53161.899999999994</v>
      </c>
      <c r="J756" s="304"/>
      <c r="K756" s="304">
        <f>K757+K760+K767+K770</f>
        <v>53161.899999999994</v>
      </c>
      <c r="L756" s="304">
        <f>L757+L760+L767+L770</f>
        <v>53661.899999999994</v>
      </c>
      <c r="M756" s="304"/>
      <c r="N756" s="304">
        <f>N757+N760+N767+N770</f>
        <v>53661.899999999994</v>
      </c>
    </row>
    <row r="757" spans="1:14" ht="38.25" x14ac:dyDescent="0.25">
      <c r="A757" s="258"/>
      <c r="B757" s="34"/>
      <c r="C757" s="259" t="s">
        <v>199</v>
      </c>
      <c r="D757" s="34"/>
      <c r="E757" s="267" t="s">
        <v>200</v>
      </c>
      <c r="F757" s="261">
        <f t="shared" ref="F757:N758" si="96">F758</f>
        <v>35911.699999999997</v>
      </c>
      <c r="G757" s="261"/>
      <c r="H757" s="261">
        <f t="shared" si="96"/>
        <v>35911.699999999997</v>
      </c>
      <c r="I757" s="261">
        <f t="shared" si="96"/>
        <v>35911.699999999997</v>
      </c>
      <c r="J757" s="261"/>
      <c r="K757" s="261">
        <f t="shared" si="96"/>
        <v>35911.699999999997</v>
      </c>
      <c r="L757" s="261">
        <f t="shared" si="96"/>
        <v>35911.699999999997</v>
      </c>
      <c r="M757" s="261"/>
      <c r="N757" s="261">
        <f t="shared" si="96"/>
        <v>35911.699999999997</v>
      </c>
    </row>
    <row r="758" spans="1:14" ht="25.5" x14ac:dyDescent="0.25">
      <c r="A758" s="239"/>
      <c r="B758" s="27"/>
      <c r="C758" s="262" t="s">
        <v>201</v>
      </c>
      <c r="D758" s="27"/>
      <c r="E758" s="278" t="s">
        <v>202</v>
      </c>
      <c r="F758" s="29">
        <f t="shared" si="96"/>
        <v>35911.699999999997</v>
      </c>
      <c r="G758" s="29"/>
      <c r="H758" s="29">
        <f t="shared" si="96"/>
        <v>35911.699999999997</v>
      </c>
      <c r="I758" s="29">
        <f t="shared" si="96"/>
        <v>35911.699999999997</v>
      </c>
      <c r="J758" s="29"/>
      <c r="K758" s="29">
        <f t="shared" si="96"/>
        <v>35911.699999999997</v>
      </c>
      <c r="L758" s="29">
        <f t="shared" si="96"/>
        <v>35911.699999999997</v>
      </c>
      <c r="M758" s="29"/>
      <c r="N758" s="29">
        <f t="shared" si="96"/>
        <v>35911.699999999997</v>
      </c>
    </row>
    <row r="759" spans="1:14" ht="25.5" x14ac:dyDescent="0.25">
      <c r="A759" s="239"/>
      <c r="B759" s="27"/>
      <c r="C759" s="262"/>
      <c r="D759" s="27" t="s">
        <v>64</v>
      </c>
      <c r="E759" s="28" t="s">
        <v>65</v>
      </c>
      <c r="F759" s="183">
        <v>35911.699999999997</v>
      </c>
      <c r="G759" s="183"/>
      <c r="H759" s="183">
        <v>35911.699999999997</v>
      </c>
      <c r="I759" s="183">
        <v>35911.699999999997</v>
      </c>
      <c r="J759" s="183"/>
      <c r="K759" s="183">
        <v>35911.699999999997</v>
      </c>
      <c r="L759" s="183">
        <v>35911.699999999997</v>
      </c>
      <c r="M759" s="183"/>
      <c r="N759" s="183">
        <v>35911.699999999997</v>
      </c>
    </row>
    <row r="760" spans="1:14" x14ac:dyDescent="0.25">
      <c r="A760" s="258"/>
      <c r="B760" s="34"/>
      <c r="C760" s="259" t="s">
        <v>203</v>
      </c>
      <c r="D760" s="34"/>
      <c r="E760" s="267" t="s">
        <v>413</v>
      </c>
      <c r="F760" s="261">
        <f>F761+F763</f>
        <v>16515.099999999999</v>
      </c>
      <c r="G760" s="261">
        <f>G765</f>
        <v>264</v>
      </c>
      <c r="H760" s="261">
        <f>H761+H763+H765</f>
        <v>16779.099999999999</v>
      </c>
      <c r="I760" s="261">
        <f>I761+I763</f>
        <v>16015.1</v>
      </c>
      <c r="J760" s="261"/>
      <c r="K760" s="261">
        <f>K761+K763</f>
        <v>16015.1</v>
      </c>
      <c r="L760" s="261">
        <f>L761+L763</f>
        <v>16515.099999999999</v>
      </c>
      <c r="M760" s="261"/>
      <c r="N760" s="261">
        <f>N761+N763</f>
        <v>16515.099999999999</v>
      </c>
    </row>
    <row r="761" spans="1:14" ht="25.5" x14ac:dyDescent="0.25">
      <c r="A761" s="239"/>
      <c r="B761" s="27"/>
      <c r="C761" s="262" t="s">
        <v>961</v>
      </c>
      <c r="D761" s="27"/>
      <c r="E761" s="278" t="s">
        <v>202</v>
      </c>
      <c r="F761" s="29">
        <f>F762</f>
        <v>16015.1</v>
      </c>
      <c r="G761" s="29"/>
      <c r="H761" s="29">
        <f>H762</f>
        <v>16015.1</v>
      </c>
      <c r="I761" s="29">
        <f>I762</f>
        <v>16015.1</v>
      </c>
      <c r="J761" s="29"/>
      <c r="K761" s="29">
        <f>K762</f>
        <v>16015.1</v>
      </c>
      <c r="L761" s="29">
        <f>L762</f>
        <v>16015.1</v>
      </c>
      <c r="M761" s="29"/>
      <c r="N761" s="29">
        <f>N762</f>
        <v>16015.1</v>
      </c>
    </row>
    <row r="762" spans="1:14" ht="25.5" x14ac:dyDescent="0.25">
      <c r="A762" s="239"/>
      <c r="B762" s="27"/>
      <c r="C762" s="262"/>
      <c r="D762" s="27" t="s">
        <v>64</v>
      </c>
      <c r="E762" s="28" t="s">
        <v>65</v>
      </c>
      <c r="F762" s="167">
        <v>16015.1</v>
      </c>
      <c r="G762" s="167"/>
      <c r="H762" s="167">
        <v>16015.1</v>
      </c>
      <c r="I762" s="167">
        <v>16015.1</v>
      </c>
      <c r="J762" s="167"/>
      <c r="K762" s="167">
        <v>16015.1</v>
      </c>
      <c r="L762" s="167">
        <v>16015.1</v>
      </c>
      <c r="M762" s="167"/>
      <c r="N762" s="167">
        <v>16015.1</v>
      </c>
    </row>
    <row r="763" spans="1:14" ht="25.5" x14ac:dyDescent="0.25">
      <c r="A763" s="239"/>
      <c r="B763" s="27"/>
      <c r="C763" s="262" t="s">
        <v>205</v>
      </c>
      <c r="D763" s="27"/>
      <c r="E763" s="28" t="s">
        <v>206</v>
      </c>
      <c r="F763" s="266">
        <f>F764</f>
        <v>500</v>
      </c>
      <c r="G763" s="266"/>
      <c r="H763" s="266">
        <f>H764</f>
        <v>500</v>
      </c>
      <c r="I763" s="266">
        <f>I764</f>
        <v>0</v>
      </c>
      <c r="J763" s="266"/>
      <c r="K763" s="266">
        <f>K764</f>
        <v>0</v>
      </c>
      <c r="L763" s="266">
        <f>L764</f>
        <v>500</v>
      </c>
      <c r="M763" s="266"/>
      <c r="N763" s="266">
        <f>N764</f>
        <v>500</v>
      </c>
    </row>
    <row r="764" spans="1:14" ht="25.5" x14ac:dyDescent="0.25">
      <c r="A764" s="239"/>
      <c r="B764" s="27"/>
      <c r="C764" s="262"/>
      <c r="D764" s="27" t="s">
        <v>64</v>
      </c>
      <c r="E764" s="28" t="s">
        <v>65</v>
      </c>
      <c r="F764" s="29">
        <v>500</v>
      </c>
      <c r="G764" s="29"/>
      <c r="H764" s="29">
        <v>500</v>
      </c>
      <c r="I764" s="29">
        <v>0</v>
      </c>
      <c r="J764" s="29"/>
      <c r="K764" s="29">
        <v>0</v>
      </c>
      <c r="L764" s="29">
        <v>500</v>
      </c>
      <c r="M764" s="29"/>
      <c r="N764" s="29">
        <v>500</v>
      </c>
    </row>
    <row r="765" spans="1:14" ht="26.25" x14ac:dyDescent="0.25">
      <c r="A765" s="239"/>
      <c r="B765" s="27"/>
      <c r="C765" s="164" t="s">
        <v>1142</v>
      </c>
      <c r="D765" s="164"/>
      <c r="E765" s="166" t="s">
        <v>1141</v>
      </c>
      <c r="F765" s="29"/>
      <c r="G765" s="29">
        <f>G766</f>
        <v>264</v>
      </c>
      <c r="H765" s="29">
        <f>H766</f>
        <v>264</v>
      </c>
      <c r="I765" s="29"/>
      <c r="J765" s="29"/>
      <c r="K765" s="29">
        <v>0</v>
      </c>
      <c r="L765" s="29"/>
      <c r="M765" s="29"/>
      <c r="N765" s="29">
        <v>0</v>
      </c>
    </row>
    <row r="766" spans="1:14" ht="26.25" x14ac:dyDescent="0.25">
      <c r="A766" s="239"/>
      <c r="B766" s="27"/>
      <c r="C766" s="164"/>
      <c r="D766" s="164" t="s">
        <v>64</v>
      </c>
      <c r="E766" s="166" t="s">
        <v>65</v>
      </c>
      <c r="F766" s="29"/>
      <c r="G766" s="29">
        <v>264</v>
      </c>
      <c r="H766" s="29">
        <v>264</v>
      </c>
      <c r="I766" s="29"/>
      <c r="J766" s="29"/>
      <c r="K766" s="29">
        <v>0</v>
      </c>
      <c r="L766" s="29"/>
      <c r="M766" s="29"/>
      <c r="N766" s="29">
        <v>0</v>
      </c>
    </row>
    <row r="767" spans="1:14" ht="25.5" x14ac:dyDescent="0.25">
      <c r="A767" s="268"/>
      <c r="B767" s="34"/>
      <c r="C767" s="259" t="s">
        <v>207</v>
      </c>
      <c r="D767" s="34"/>
      <c r="E767" s="267" t="s">
        <v>414</v>
      </c>
      <c r="F767" s="261">
        <f t="shared" ref="F767:N768" si="97">F768</f>
        <v>1235.0999999999999</v>
      </c>
      <c r="G767" s="261"/>
      <c r="H767" s="261">
        <f t="shared" si="97"/>
        <v>1235.0999999999999</v>
      </c>
      <c r="I767" s="261">
        <f t="shared" si="97"/>
        <v>1235.0999999999999</v>
      </c>
      <c r="J767" s="261"/>
      <c r="K767" s="261">
        <f t="shared" si="97"/>
        <v>1235.0999999999999</v>
      </c>
      <c r="L767" s="261">
        <f t="shared" si="97"/>
        <v>1235.0999999999999</v>
      </c>
      <c r="M767" s="261"/>
      <c r="N767" s="261">
        <f t="shared" si="97"/>
        <v>1235.0999999999999</v>
      </c>
    </row>
    <row r="768" spans="1:14" ht="25.5" x14ac:dyDescent="0.25">
      <c r="A768" s="239"/>
      <c r="B768" s="27"/>
      <c r="C768" s="262" t="s">
        <v>208</v>
      </c>
      <c r="D768" s="27"/>
      <c r="E768" s="278" t="s">
        <v>202</v>
      </c>
      <c r="F768" s="29">
        <f t="shared" si="97"/>
        <v>1235.0999999999999</v>
      </c>
      <c r="G768" s="29"/>
      <c r="H768" s="29">
        <f t="shared" si="97"/>
        <v>1235.0999999999999</v>
      </c>
      <c r="I768" s="29">
        <f t="shared" si="97"/>
        <v>1235.0999999999999</v>
      </c>
      <c r="J768" s="29"/>
      <c r="K768" s="29">
        <f t="shared" si="97"/>
        <v>1235.0999999999999</v>
      </c>
      <c r="L768" s="29">
        <f t="shared" si="97"/>
        <v>1235.0999999999999</v>
      </c>
      <c r="M768" s="29"/>
      <c r="N768" s="29">
        <f t="shared" si="97"/>
        <v>1235.0999999999999</v>
      </c>
    </row>
    <row r="769" spans="1:14" ht="25.5" x14ac:dyDescent="0.25">
      <c r="A769" s="239"/>
      <c r="B769" s="27"/>
      <c r="C769" s="262"/>
      <c r="D769" s="27" t="s">
        <v>64</v>
      </c>
      <c r="E769" s="28" t="s">
        <v>65</v>
      </c>
      <c r="F769" s="29">
        <v>1235.0999999999999</v>
      </c>
      <c r="G769" s="29"/>
      <c r="H769" s="29">
        <v>1235.0999999999999</v>
      </c>
      <c r="I769" s="29">
        <v>1235.0999999999999</v>
      </c>
      <c r="J769" s="29"/>
      <c r="K769" s="29">
        <v>1235.0999999999999</v>
      </c>
      <c r="L769" s="29">
        <v>1235.0999999999999</v>
      </c>
      <c r="M769" s="29"/>
      <c r="N769" s="29">
        <v>1235.0999999999999</v>
      </c>
    </row>
    <row r="770" spans="1:14" ht="51" x14ac:dyDescent="0.25">
      <c r="A770" s="268"/>
      <c r="B770" s="269"/>
      <c r="C770" s="259" t="s">
        <v>962</v>
      </c>
      <c r="D770" s="34"/>
      <c r="E770" s="361" t="s">
        <v>963</v>
      </c>
      <c r="F770" s="261">
        <f>F771+F776+F781</f>
        <v>6835.0999999999995</v>
      </c>
      <c r="G770" s="261">
        <f>G771+G776+G781+G786</f>
        <v>335</v>
      </c>
      <c r="H770" s="261">
        <f>H771+H776+H781+H786</f>
        <v>7170.0999999999995</v>
      </c>
      <c r="I770" s="261">
        <f t="shared" ref="I770:N770" si="98">I771</f>
        <v>0</v>
      </c>
      <c r="J770" s="261"/>
      <c r="K770" s="261">
        <f t="shared" si="98"/>
        <v>0</v>
      </c>
      <c r="L770" s="261">
        <f t="shared" si="98"/>
        <v>0</v>
      </c>
      <c r="M770" s="261"/>
      <c r="N770" s="261">
        <f t="shared" si="98"/>
        <v>0</v>
      </c>
    </row>
    <row r="771" spans="1:14" ht="51" x14ac:dyDescent="0.25">
      <c r="A771" s="239"/>
      <c r="B771" s="27"/>
      <c r="C771" s="262" t="s">
        <v>226</v>
      </c>
      <c r="D771" s="7"/>
      <c r="E771" s="28" t="s">
        <v>227</v>
      </c>
      <c r="F771" s="29">
        <f>F772</f>
        <v>4416.8</v>
      </c>
      <c r="G771" s="29"/>
      <c r="H771" s="29">
        <f>H772</f>
        <v>4416.8</v>
      </c>
      <c r="I771" s="29">
        <f>I772</f>
        <v>0</v>
      </c>
      <c r="J771" s="29"/>
      <c r="K771" s="29">
        <f>K772</f>
        <v>0</v>
      </c>
      <c r="L771" s="29">
        <f>L772</f>
        <v>0</v>
      </c>
      <c r="M771" s="29"/>
      <c r="N771" s="29">
        <f>N772</f>
        <v>0</v>
      </c>
    </row>
    <row r="772" spans="1:14" ht="25.5" x14ac:dyDescent="0.25">
      <c r="A772" s="239"/>
      <c r="B772" s="27"/>
      <c r="C772" s="244"/>
      <c r="D772" s="27" t="s">
        <v>64</v>
      </c>
      <c r="E772" s="28" t="s">
        <v>65</v>
      </c>
      <c r="F772" s="29">
        <f>F773+F774</f>
        <v>4416.8</v>
      </c>
      <c r="G772" s="29"/>
      <c r="H772" s="29">
        <f>H773+H774</f>
        <v>4416.8</v>
      </c>
      <c r="I772" s="29">
        <v>0</v>
      </c>
      <c r="J772" s="29"/>
      <c r="K772" s="29">
        <v>0</v>
      </c>
      <c r="L772" s="29">
        <v>0</v>
      </c>
      <c r="M772" s="29"/>
      <c r="N772" s="29">
        <v>0</v>
      </c>
    </row>
    <row r="773" spans="1:14" x14ac:dyDescent="0.25">
      <c r="A773" s="239"/>
      <c r="B773" s="27"/>
      <c r="C773" s="244"/>
      <c r="D773" s="27"/>
      <c r="E773" s="28" t="s">
        <v>102</v>
      </c>
      <c r="F773" s="29">
        <v>3312.6</v>
      </c>
      <c r="G773" s="29"/>
      <c r="H773" s="29">
        <v>3312.6</v>
      </c>
      <c r="I773" s="29">
        <v>0</v>
      </c>
      <c r="J773" s="29"/>
      <c r="K773" s="29">
        <v>0</v>
      </c>
      <c r="L773" s="29">
        <v>0</v>
      </c>
      <c r="M773" s="29"/>
      <c r="N773" s="29">
        <v>0</v>
      </c>
    </row>
    <row r="774" spans="1:14" x14ac:dyDescent="0.25">
      <c r="A774" s="239"/>
      <c r="B774" s="27"/>
      <c r="C774" s="244"/>
      <c r="D774" s="27"/>
      <c r="E774" s="28" t="s">
        <v>147</v>
      </c>
      <c r="F774" s="29">
        <v>1104.2</v>
      </c>
      <c r="G774" s="29"/>
      <c r="H774" s="29">
        <v>1104.2</v>
      </c>
      <c r="I774" s="29">
        <v>0</v>
      </c>
      <c r="J774" s="29"/>
      <c r="K774" s="29">
        <v>0</v>
      </c>
      <c r="L774" s="29">
        <v>0</v>
      </c>
      <c r="M774" s="29"/>
      <c r="N774" s="29">
        <v>0</v>
      </c>
    </row>
    <row r="775" spans="1:14" ht="39" x14ac:dyDescent="0.25">
      <c r="A775" s="239"/>
      <c r="B775" s="27"/>
      <c r="C775" s="32" t="s">
        <v>1092</v>
      </c>
      <c r="D775" s="27"/>
      <c r="E775" s="26" t="s">
        <v>1036</v>
      </c>
      <c r="F775" s="29">
        <f>F776+F781</f>
        <v>2418.3000000000002</v>
      </c>
      <c r="G775" s="29">
        <f>G776+G781</f>
        <v>0</v>
      </c>
      <c r="H775" s="29">
        <f>H776+H781</f>
        <v>2418.3000000000002</v>
      </c>
      <c r="I775" s="29"/>
      <c r="J775" s="29"/>
      <c r="K775" s="29">
        <v>0</v>
      </c>
      <c r="L775" s="29"/>
      <c r="M775" s="29"/>
      <c r="N775" s="29">
        <v>0</v>
      </c>
    </row>
    <row r="776" spans="1:14" s="419" customFormat="1" ht="39" x14ac:dyDescent="0.25">
      <c r="A776" s="465"/>
      <c r="B776" s="466"/>
      <c r="C776" s="458"/>
      <c r="D776" s="458"/>
      <c r="E776" s="459" t="s">
        <v>1091</v>
      </c>
      <c r="F776" s="410">
        <f>F777</f>
        <v>1824.1</v>
      </c>
      <c r="G776" s="410">
        <f>G777</f>
        <v>0</v>
      </c>
      <c r="H776" s="420">
        <f>H777</f>
        <v>1824.1</v>
      </c>
      <c r="I776" s="420"/>
      <c r="J776" s="420"/>
      <c r="K776" s="420">
        <v>0</v>
      </c>
      <c r="L776" s="420"/>
      <c r="M776" s="420"/>
      <c r="N776" s="420">
        <v>0</v>
      </c>
    </row>
    <row r="777" spans="1:14" ht="26.25" x14ac:dyDescent="0.25">
      <c r="A777" s="239"/>
      <c r="B777" s="27"/>
      <c r="C777" s="32"/>
      <c r="D777" s="32" t="s">
        <v>64</v>
      </c>
      <c r="E777" s="26" t="s">
        <v>65</v>
      </c>
      <c r="F777" s="39">
        <f>F778+F779+F780</f>
        <v>1824.1</v>
      </c>
      <c r="G777" s="39">
        <f>G778+G779+G780</f>
        <v>0</v>
      </c>
      <c r="H777" s="29">
        <f>H778+H779+H780</f>
        <v>1824.1</v>
      </c>
      <c r="I777" s="29"/>
      <c r="J777" s="29"/>
      <c r="K777" s="29">
        <v>0</v>
      </c>
      <c r="L777" s="29"/>
      <c r="M777" s="29"/>
      <c r="N777" s="29">
        <v>0</v>
      </c>
    </row>
    <row r="778" spans="1:14" x14ac:dyDescent="0.25">
      <c r="A778" s="239"/>
      <c r="B778" s="27"/>
      <c r="C778" s="33"/>
      <c r="D778" s="32"/>
      <c r="E778" s="195" t="s">
        <v>174</v>
      </c>
      <c r="F778" s="39">
        <v>1188.0999999999999</v>
      </c>
      <c r="G778" s="39"/>
      <c r="H778" s="29">
        <f>SUM(F778+G778)</f>
        <v>1188.0999999999999</v>
      </c>
      <c r="I778" s="29"/>
      <c r="J778" s="29"/>
      <c r="K778" s="29">
        <v>0</v>
      </c>
      <c r="L778" s="29"/>
      <c r="M778" s="29"/>
      <c r="N778" s="29">
        <v>0</v>
      </c>
    </row>
    <row r="779" spans="1:14" x14ac:dyDescent="0.25">
      <c r="A779" s="239"/>
      <c r="B779" s="27"/>
      <c r="C779" s="33"/>
      <c r="D779" s="32"/>
      <c r="E779" s="195" t="s">
        <v>102</v>
      </c>
      <c r="F779" s="39">
        <v>396</v>
      </c>
      <c r="G779" s="39"/>
      <c r="H779" s="29">
        <f t="shared" ref="H779:H780" si="99">SUM(F779+G779)</f>
        <v>396</v>
      </c>
      <c r="I779" s="29"/>
      <c r="J779" s="29"/>
      <c r="K779" s="29">
        <v>0</v>
      </c>
      <c r="L779" s="29"/>
      <c r="M779" s="29"/>
      <c r="N779" s="29">
        <v>0</v>
      </c>
    </row>
    <row r="780" spans="1:14" x14ac:dyDescent="0.25">
      <c r="A780" s="239"/>
      <c r="B780" s="27"/>
      <c r="C780" s="33"/>
      <c r="D780" s="32"/>
      <c r="E780" s="166" t="s">
        <v>147</v>
      </c>
      <c r="F780" s="39">
        <v>240</v>
      </c>
      <c r="G780" s="39"/>
      <c r="H780" s="29">
        <f t="shared" si="99"/>
        <v>240</v>
      </c>
      <c r="I780" s="29"/>
      <c r="J780" s="29"/>
      <c r="K780" s="29">
        <v>0</v>
      </c>
      <c r="L780" s="29"/>
      <c r="M780" s="29"/>
      <c r="N780" s="29">
        <v>0</v>
      </c>
    </row>
    <row r="781" spans="1:14" s="419" customFormat="1" ht="39" x14ac:dyDescent="0.25">
      <c r="A781" s="465"/>
      <c r="B781" s="466"/>
      <c r="C781" s="458"/>
      <c r="D781" s="458"/>
      <c r="E781" s="459" t="s">
        <v>1037</v>
      </c>
      <c r="F781" s="410">
        <f>F782</f>
        <v>594.20000000000005</v>
      </c>
      <c r="G781" s="410">
        <f>G782</f>
        <v>0</v>
      </c>
      <c r="H781" s="420">
        <f>H782</f>
        <v>594.20000000000005</v>
      </c>
      <c r="I781" s="420"/>
      <c r="J781" s="420"/>
      <c r="K781" s="420">
        <v>0</v>
      </c>
      <c r="L781" s="420"/>
      <c r="M781" s="420"/>
      <c r="N781" s="420">
        <v>0</v>
      </c>
    </row>
    <row r="782" spans="1:14" ht="25.5" x14ac:dyDescent="0.25">
      <c r="A782" s="239"/>
      <c r="B782" s="27"/>
      <c r="C782" s="33"/>
      <c r="D782" s="32" t="s">
        <v>64</v>
      </c>
      <c r="E782" s="28" t="s">
        <v>65</v>
      </c>
      <c r="F782" s="39">
        <f>F783+F784+F785</f>
        <v>594.20000000000005</v>
      </c>
      <c r="G782" s="39">
        <f>G783+G784+G785</f>
        <v>0</v>
      </c>
      <c r="H782" s="29">
        <f>H783+H784+H785</f>
        <v>594.20000000000005</v>
      </c>
      <c r="I782" s="29"/>
      <c r="J782" s="29"/>
      <c r="K782" s="29">
        <v>0</v>
      </c>
      <c r="L782" s="29"/>
      <c r="M782" s="29"/>
      <c r="N782" s="29">
        <v>0</v>
      </c>
    </row>
    <row r="783" spans="1:14" x14ac:dyDescent="0.25">
      <c r="A783" s="239"/>
      <c r="B783" s="27"/>
      <c r="C783" s="33"/>
      <c r="D783" s="32"/>
      <c r="E783" s="195" t="s">
        <v>174</v>
      </c>
      <c r="F783" s="39">
        <v>400.7</v>
      </c>
      <c r="G783" s="39"/>
      <c r="H783" s="29">
        <f>G783+F783</f>
        <v>400.7</v>
      </c>
      <c r="I783" s="29"/>
      <c r="J783" s="29"/>
      <c r="K783" s="29">
        <v>0</v>
      </c>
      <c r="L783" s="29"/>
      <c r="M783" s="29"/>
      <c r="N783" s="29">
        <v>0</v>
      </c>
    </row>
    <row r="784" spans="1:14" x14ac:dyDescent="0.25">
      <c r="A784" s="239"/>
      <c r="B784" s="27"/>
      <c r="C784" s="33"/>
      <c r="D784" s="32"/>
      <c r="E784" s="195" t="s">
        <v>102</v>
      </c>
      <c r="F784" s="39">
        <v>133.5</v>
      </c>
      <c r="G784" s="39"/>
      <c r="H784" s="29">
        <f t="shared" ref="H784:H785" si="100">G784+F784</f>
        <v>133.5</v>
      </c>
      <c r="I784" s="29"/>
      <c r="J784" s="29"/>
      <c r="K784" s="29">
        <v>0</v>
      </c>
      <c r="L784" s="29"/>
      <c r="M784" s="29"/>
      <c r="N784" s="29">
        <v>0</v>
      </c>
    </row>
    <row r="785" spans="1:14" x14ac:dyDescent="0.25">
      <c r="A785" s="239"/>
      <c r="B785" s="27"/>
      <c r="C785" s="33"/>
      <c r="D785" s="32"/>
      <c r="E785" s="166" t="s">
        <v>147</v>
      </c>
      <c r="F785" s="39">
        <v>60</v>
      </c>
      <c r="G785" s="39"/>
      <c r="H785" s="29">
        <f t="shared" si="100"/>
        <v>60</v>
      </c>
      <c r="I785" s="29"/>
      <c r="J785" s="29"/>
      <c r="K785" s="29">
        <v>0</v>
      </c>
      <c r="L785" s="29"/>
      <c r="M785" s="29"/>
      <c r="N785" s="29">
        <v>0</v>
      </c>
    </row>
    <row r="786" spans="1:14" ht="26.25" x14ac:dyDescent="0.25">
      <c r="A786" s="239"/>
      <c r="B786" s="27"/>
      <c r="C786" s="32" t="s">
        <v>1139</v>
      </c>
      <c r="D786" s="33"/>
      <c r="E786" s="471" t="s">
        <v>1140</v>
      </c>
      <c r="F786" s="39"/>
      <c r="G786" s="39">
        <v>335</v>
      </c>
      <c r="H786" s="29">
        <f>G786</f>
        <v>335</v>
      </c>
      <c r="I786" s="29"/>
      <c r="J786" s="29"/>
      <c r="K786" s="29">
        <v>0</v>
      </c>
      <c r="L786" s="29"/>
      <c r="M786" s="29"/>
      <c r="N786" s="29">
        <v>0</v>
      </c>
    </row>
    <row r="787" spans="1:14" ht="26.25" x14ac:dyDescent="0.25">
      <c r="A787" s="239"/>
      <c r="B787" s="27"/>
      <c r="C787" s="33"/>
      <c r="D787" s="32" t="s">
        <v>64</v>
      </c>
      <c r="E787" s="26" t="s">
        <v>65</v>
      </c>
      <c r="F787" s="39"/>
      <c r="G787" s="39">
        <v>335</v>
      </c>
      <c r="H787" s="29">
        <f>G787</f>
        <v>335</v>
      </c>
      <c r="I787" s="29"/>
      <c r="J787" s="29"/>
      <c r="K787" s="29">
        <v>0</v>
      </c>
      <c r="L787" s="29"/>
      <c r="M787" s="29"/>
      <c r="N787" s="29">
        <v>0</v>
      </c>
    </row>
    <row r="788" spans="1:14" ht="25.5" x14ac:dyDescent="0.25">
      <c r="A788" s="268"/>
      <c r="B788" s="269"/>
      <c r="C788" s="34" t="s">
        <v>1088</v>
      </c>
      <c r="D788" s="34"/>
      <c r="E788" s="38" t="s">
        <v>1089</v>
      </c>
      <c r="F788" s="336">
        <f>F790</f>
        <v>5481.8</v>
      </c>
      <c r="G788" s="336">
        <f>G790</f>
        <v>288.2</v>
      </c>
      <c r="H788" s="261">
        <f>H790</f>
        <v>5770</v>
      </c>
      <c r="I788" s="464"/>
      <c r="J788" s="464"/>
      <c r="K788" s="464">
        <v>0</v>
      </c>
      <c r="L788" s="464"/>
      <c r="M788" s="464"/>
      <c r="N788" s="464">
        <v>0</v>
      </c>
    </row>
    <row r="789" spans="1:14" ht="38.25" x14ac:dyDescent="0.25">
      <c r="A789" s="239"/>
      <c r="B789" s="27"/>
      <c r="C789" s="27" t="s">
        <v>1095</v>
      </c>
      <c r="D789" s="27"/>
      <c r="E789" s="30" t="s">
        <v>1090</v>
      </c>
      <c r="F789" s="39">
        <f>F790</f>
        <v>5481.8</v>
      </c>
      <c r="G789" s="39">
        <f>G790</f>
        <v>288.2</v>
      </c>
      <c r="H789" s="29">
        <f>H790</f>
        <v>5770</v>
      </c>
      <c r="I789" s="197"/>
      <c r="J789" s="197"/>
      <c r="K789" s="197">
        <v>0</v>
      </c>
      <c r="L789" s="197"/>
      <c r="M789" s="197"/>
      <c r="N789" s="197">
        <v>0</v>
      </c>
    </row>
    <row r="790" spans="1:14" ht="25.5" x14ac:dyDescent="0.25">
      <c r="A790" s="239"/>
      <c r="B790" s="27"/>
      <c r="C790" s="7"/>
      <c r="D790" s="27" t="s">
        <v>64</v>
      </c>
      <c r="E790" s="28" t="s">
        <v>65</v>
      </c>
      <c r="F790" s="39">
        <f>F791+F792+F793+F794</f>
        <v>5481.8</v>
      </c>
      <c r="G790" s="39">
        <f>G791+G792+G793+G794</f>
        <v>288.2</v>
      </c>
      <c r="H790" s="29">
        <f>H791+H792+H793+H794</f>
        <v>5770</v>
      </c>
      <c r="I790" s="197"/>
      <c r="J790" s="197"/>
      <c r="K790" s="197">
        <v>0</v>
      </c>
      <c r="L790" s="197"/>
      <c r="M790" s="197"/>
      <c r="N790" s="197">
        <v>0</v>
      </c>
    </row>
    <row r="791" spans="1:14" x14ac:dyDescent="0.25">
      <c r="A791" s="239"/>
      <c r="B791" s="27"/>
      <c r="C791" s="7"/>
      <c r="D791" s="27"/>
      <c r="E791" s="195" t="s">
        <v>174</v>
      </c>
      <c r="F791" s="39">
        <v>3549.7</v>
      </c>
      <c r="G791" s="39"/>
      <c r="H791" s="39">
        <v>3549.7</v>
      </c>
      <c r="I791" s="197"/>
      <c r="J791" s="197"/>
      <c r="K791" s="197">
        <v>0</v>
      </c>
      <c r="L791" s="197"/>
      <c r="M791" s="197"/>
      <c r="N791" s="197">
        <v>0</v>
      </c>
    </row>
    <row r="792" spans="1:14" x14ac:dyDescent="0.25">
      <c r="A792" s="239"/>
      <c r="B792" s="27"/>
      <c r="C792" s="7"/>
      <c r="D792" s="27"/>
      <c r="E792" s="195" t="s">
        <v>102</v>
      </c>
      <c r="F792" s="39">
        <v>1183.3</v>
      </c>
      <c r="G792" s="39"/>
      <c r="H792" s="39">
        <v>1183.3</v>
      </c>
      <c r="I792" s="197"/>
      <c r="J792" s="197"/>
      <c r="K792" s="197">
        <v>0</v>
      </c>
      <c r="L792" s="197"/>
      <c r="M792" s="197"/>
      <c r="N792" s="197">
        <v>0</v>
      </c>
    </row>
    <row r="793" spans="1:14" x14ac:dyDescent="0.25">
      <c r="A793" s="239"/>
      <c r="B793" s="27"/>
      <c r="C793" s="7"/>
      <c r="D793" s="27"/>
      <c r="E793" s="166" t="s">
        <v>147</v>
      </c>
      <c r="F793" s="39">
        <v>648.79999999999995</v>
      </c>
      <c r="G793" s="39">
        <v>288.2</v>
      </c>
      <c r="H793" s="39">
        <f>SUM(F793:G793)</f>
        <v>937</v>
      </c>
      <c r="I793" s="197"/>
      <c r="J793" s="197"/>
      <c r="K793" s="197">
        <v>0</v>
      </c>
      <c r="L793" s="197"/>
      <c r="M793" s="197"/>
      <c r="N793" s="197">
        <v>0</v>
      </c>
    </row>
    <row r="794" spans="1:14" x14ac:dyDescent="0.25">
      <c r="A794" s="239"/>
      <c r="B794" s="27"/>
      <c r="C794" s="7"/>
      <c r="D794" s="27"/>
      <c r="E794" s="166" t="s">
        <v>1096</v>
      </c>
      <c r="F794" s="39">
        <v>100</v>
      </c>
      <c r="G794" s="39"/>
      <c r="H794" s="39">
        <v>100</v>
      </c>
      <c r="I794" s="197"/>
      <c r="J794" s="197"/>
      <c r="K794" s="197">
        <v>0</v>
      </c>
      <c r="L794" s="197"/>
      <c r="M794" s="197"/>
      <c r="N794" s="197">
        <v>0</v>
      </c>
    </row>
    <row r="795" spans="1:14" ht="25.5" hidden="1" x14ac:dyDescent="0.25">
      <c r="A795" s="268"/>
      <c r="B795" s="269"/>
      <c r="C795" s="34" t="s">
        <v>1083</v>
      </c>
      <c r="D795" s="34"/>
      <c r="E795" s="38" t="s">
        <v>1084</v>
      </c>
      <c r="F795" s="336"/>
      <c r="G795" s="336">
        <f>G797</f>
        <v>0</v>
      </c>
      <c r="H795" s="336">
        <f>H797</f>
        <v>0</v>
      </c>
      <c r="I795" s="464"/>
      <c r="J795" s="464"/>
      <c r="K795" s="464"/>
      <c r="L795" s="464"/>
      <c r="M795" s="464"/>
      <c r="N795" s="464"/>
    </row>
    <row r="796" spans="1:14" hidden="1" x14ac:dyDescent="0.25">
      <c r="A796" s="239"/>
      <c r="B796" s="27"/>
      <c r="C796" s="27" t="s">
        <v>1085</v>
      </c>
      <c r="D796" s="27"/>
      <c r="E796" s="30" t="s">
        <v>1086</v>
      </c>
      <c r="F796" s="39"/>
      <c r="G796" s="39"/>
      <c r="H796" s="39"/>
      <c r="I796" s="197"/>
      <c r="J796" s="197"/>
      <c r="K796" s="197"/>
      <c r="L796" s="197"/>
      <c r="M796" s="197"/>
      <c r="N796" s="197"/>
    </row>
    <row r="797" spans="1:14" ht="25.5" hidden="1" x14ac:dyDescent="0.25">
      <c r="A797" s="239"/>
      <c r="B797" s="27"/>
      <c r="C797" s="7"/>
      <c r="D797" s="27" t="s">
        <v>64</v>
      </c>
      <c r="E797" s="28" t="s">
        <v>65</v>
      </c>
      <c r="F797" s="39"/>
      <c r="G797" s="39"/>
      <c r="H797" s="39"/>
      <c r="I797" s="197"/>
      <c r="J797" s="197"/>
      <c r="K797" s="197"/>
      <c r="L797" s="197"/>
      <c r="M797" s="197"/>
      <c r="N797" s="197"/>
    </row>
    <row r="798" spans="1:14" ht="25.5" hidden="1" x14ac:dyDescent="0.25">
      <c r="A798" s="239"/>
      <c r="B798" s="27"/>
      <c r="C798" s="7"/>
      <c r="D798" s="27"/>
      <c r="E798" s="28" t="s">
        <v>1087</v>
      </c>
      <c r="F798" s="39"/>
      <c r="G798" s="39"/>
      <c r="H798" s="39"/>
      <c r="I798" s="197"/>
      <c r="J798" s="197"/>
      <c r="K798" s="197"/>
      <c r="L798" s="197"/>
      <c r="M798" s="197"/>
      <c r="N798" s="197"/>
    </row>
    <row r="799" spans="1:14" x14ac:dyDescent="0.25">
      <c r="A799" s="239"/>
      <c r="B799" s="7" t="s">
        <v>964</v>
      </c>
      <c r="C799" s="244"/>
      <c r="D799" s="243"/>
      <c r="E799" s="245" t="s">
        <v>965</v>
      </c>
      <c r="F799" s="311">
        <f>F800</f>
        <v>4238.7999999999993</v>
      </c>
      <c r="G799" s="311">
        <f>G800</f>
        <v>0</v>
      </c>
      <c r="H799" s="311">
        <f>H800</f>
        <v>4238.7999999999993</v>
      </c>
      <c r="I799" s="311">
        <f>I800</f>
        <v>3834.5</v>
      </c>
      <c r="J799" s="311"/>
      <c r="K799" s="311">
        <f>K800</f>
        <v>3834.5</v>
      </c>
      <c r="L799" s="311">
        <f>L800</f>
        <v>3834.5</v>
      </c>
      <c r="M799" s="311"/>
      <c r="N799" s="311">
        <f>N800</f>
        <v>3834.5</v>
      </c>
    </row>
    <row r="800" spans="1:14" ht="25.5" x14ac:dyDescent="0.25">
      <c r="A800" s="239"/>
      <c r="B800" s="7"/>
      <c r="C800" s="244" t="s">
        <v>9</v>
      </c>
      <c r="D800" s="243"/>
      <c r="E800" s="247" t="s">
        <v>10</v>
      </c>
      <c r="F800" s="311">
        <f>F801+F809</f>
        <v>4238.7999999999993</v>
      </c>
      <c r="G800" s="311">
        <f>G801+G809</f>
        <v>0</v>
      </c>
      <c r="H800" s="311">
        <f>H801+H809</f>
        <v>4238.7999999999993</v>
      </c>
      <c r="I800" s="311">
        <f>I801+I809</f>
        <v>3834.5</v>
      </c>
      <c r="J800" s="311"/>
      <c r="K800" s="311">
        <f>K801+K809</f>
        <v>3834.5</v>
      </c>
      <c r="L800" s="311">
        <f>L801+L809</f>
        <v>3834.5</v>
      </c>
      <c r="M800" s="311"/>
      <c r="N800" s="311">
        <f>N801+N809</f>
        <v>3834.5</v>
      </c>
    </row>
    <row r="801" spans="1:14" ht="25.5" x14ac:dyDescent="0.25">
      <c r="A801" s="274"/>
      <c r="B801" s="249"/>
      <c r="C801" s="250" t="s">
        <v>11</v>
      </c>
      <c r="D801" s="249"/>
      <c r="E801" s="251" t="s">
        <v>12</v>
      </c>
      <c r="F801" s="313">
        <f t="shared" ref="F801:N802" si="101">F802</f>
        <v>3348.7999999999997</v>
      </c>
      <c r="G801" s="313">
        <f t="shared" si="101"/>
        <v>0</v>
      </c>
      <c r="H801" s="313">
        <f t="shared" si="101"/>
        <v>3348.7999999999997</v>
      </c>
      <c r="I801" s="313">
        <f t="shared" si="101"/>
        <v>3434.5</v>
      </c>
      <c r="J801" s="313"/>
      <c r="K801" s="313">
        <f t="shared" si="101"/>
        <v>3434.5</v>
      </c>
      <c r="L801" s="313">
        <f t="shared" si="101"/>
        <v>3434.5</v>
      </c>
      <c r="M801" s="313"/>
      <c r="N801" s="313">
        <f t="shared" si="101"/>
        <v>3434.5</v>
      </c>
    </row>
    <row r="802" spans="1:14" ht="38.25" x14ac:dyDescent="0.25">
      <c r="A802" s="253"/>
      <c r="B802" s="254"/>
      <c r="C802" s="255" t="s">
        <v>26</v>
      </c>
      <c r="D802" s="254"/>
      <c r="E802" s="256" t="s">
        <v>966</v>
      </c>
      <c r="F802" s="257">
        <f t="shared" si="101"/>
        <v>3348.7999999999997</v>
      </c>
      <c r="G802" s="257">
        <f t="shared" si="101"/>
        <v>0</v>
      </c>
      <c r="H802" s="257">
        <f t="shared" si="101"/>
        <v>3348.7999999999997</v>
      </c>
      <c r="I802" s="257">
        <f t="shared" si="101"/>
        <v>3434.5</v>
      </c>
      <c r="J802" s="257"/>
      <c r="K802" s="257">
        <f t="shared" si="101"/>
        <v>3434.5</v>
      </c>
      <c r="L802" s="257">
        <f t="shared" si="101"/>
        <v>3434.5</v>
      </c>
      <c r="M802" s="257"/>
      <c r="N802" s="257">
        <f t="shared" si="101"/>
        <v>3434.5</v>
      </c>
    </row>
    <row r="803" spans="1:14" ht="38.25" x14ac:dyDescent="0.25">
      <c r="A803" s="258"/>
      <c r="B803" s="34"/>
      <c r="C803" s="259" t="s">
        <v>28</v>
      </c>
      <c r="D803" s="34"/>
      <c r="E803" s="260" t="s">
        <v>470</v>
      </c>
      <c r="F803" s="264">
        <f>F804+F807</f>
        <v>3348.7999999999997</v>
      </c>
      <c r="G803" s="264">
        <f>G804+G807</f>
        <v>0</v>
      </c>
      <c r="H803" s="264">
        <f>H804+H807</f>
        <v>3348.7999999999997</v>
      </c>
      <c r="I803" s="264">
        <f>I804+I807</f>
        <v>3434.5</v>
      </c>
      <c r="J803" s="264"/>
      <c r="K803" s="264">
        <f>K804+K807</f>
        <v>3434.5</v>
      </c>
      <c r="L803" s="264">
        <f>L804+L807</f>
        <v>3434.5</v>
      </c>
      <c r="M803" s="264"/>
      <c r="N803" s="264">
        <f>N804+N807</f>
        <v>3434.5</v>
      </c>
    </row>
    <row r="804" spans="1:14" ht="25.5" x14ac:dyDescent="0.25">
      <c r="A804" s="239"/>
      <c r="B804" s="27"/>
      <c r="C804" s="262" t="s">
        <v>31</v>
      </c>
      <c r="D804" s="27"/>
      <c r="E804" s="28" t="s">
        <v>1021</v>
      </c>
      <c r="F804" s="266">
        <f>F805+F806</f>
        <v>3337.7999999999997</v>
      </c>
      <c r="G804" s="266">
        <f>G805+G806</f>
        <v>0</v>
      </c>
      <c r="H804" s="266">
        <f>H805+H806</f>
        <v>3337.7999999999997</v>
      </c>
      <c r="I804" s="266">
        <f>I805+I806</f>
        <v>3434.5</v>
      </c>
      <c r="J804" s="266"/>
      <c r="K804" s="266">
        <f>K805+K806</f>
        <v>3434.5</v>
      </c>
      <c r="L804" s="266">
        <f>L805+L806</f>
        <v>3434.5</v>
      </c>
      <c r="M804" s="266"/>
      <c r="N804" s="266">
        <f>N805+N806</f>
        <v>3434.5</v>
      </c>
    </row>
    <row r="805" spans="1:14" ht="39" x14ac:dyDescent="0.25">
      <c r="A805" s="239"/>
      <c r="B805" s="27"/>
      <c r="C805" s="262"/>
      <c r="D805" s="27" t="s">
        <v>30</v>
      </c>
      <c r="E805" s="26" t="s">
        <v>454</v>
      </c>
      <c r="F805" s="266">
        <v>3248.2</v>
      </c>
      <c r="G805" s="266"/>
      <c r="H805" s="266">
        <f>SUM(F805:G805)</f>
        <v>3248.2</v>
      </c>
      <c r="I805" s="266">
        <v>3344.9</v>
      </c>
      <c r="J805" s="266"/>
      <c r="K805" s="266">
        <v>3344.9</v>
      </c>
      <c r="L805" s="266">
        <v>3344.9</v>
      </c>
      <c r="M805" s="266"/>
      <c r="N805" s="266">
        <v>3344.9</v>
      </c>
    </row>
    <row r="806" spans="1:14" ht="25.5" x14ac:dyDescent="0.25">
      <c r="A806" s="239"/>
      <c r="B806" s="27"/>
      <c r="C806" s="262"/>
      <c r="D806" s="27" t="s">
        <v>17</v>
      </c>
      <c r="E806" s="30" t="s">
        <v>18</v>
      </c>
      <c r="F806" s="266">
        <v>89.6</v>
      </c>
      <c r="G806" s="266"/>
      <c r="H806" s="266">
        <f>SUM(F806:G806)</f>
        <v>89.6</v>
      </c>
      <c r="I806" s="266">
        <v>89.6</v>
      </c>
      <c r="J806" s="266"/>
      <c r="K806" s="266">
        <v>89.6</v>
      </c>
      <c r="L806" s="266">
        <v>89.6</v>
      </c>
      <c r="M806" s="266"/>
      <c r="N806" s="266">
        <v>89.6</v>
      </c>
    </row>
    <row r="807" spans="1:14" ht="51" x14ac:dyDescent="0.25">
      <c r="A807" s="239"/>
      <c r="B807" s="27"/>
      <c r="C807" s="262" t="s">
        <v>34</v>
      </c>
      <c r="D807" s="27"/>
      <c r="E807" s="28" t="s">
        <v>1020</v>
      </c>
      <c r="F807" s="266">
        <f>F808</f>
        <v>11</v>
      </c>
      <c r="G807" s="266"/>
      <c r="H807" s="266">
        <f>H808</f>
        <v>11</v>
      </c>
      <c r="I807" s="266">
        <f>I808</f>
        <v>0</v>
      </c>
      <c r="J807" s="266"/>
      <c r="K807" s="266">
        <f>K808</f>
        <v>0</v>
      </c>
      <c r="L807" s="266">
        <f>L808</f>
        <v>0</v>
      </c>
      <c r="M807" s="266"/>
      <c r="N807" s="266">
        <f>N808</f>
        <v>0</v>
      </c>
    </row>
    <row r="808" spans="1:14" ht="25.5" x14ac:dyDescent="0.25">
      <c r="A808" s="239"/>
      <c r="B808" s="27"/>
      <c r="C808" s="262"/>
      <c r="D808" s="27" t="s">
        <v>17</v>
      </c>
      <c r="E808" s="30" t="s">
        <v>18</v>
      </c>
      <c r="F808" s="266">
        <v>11</v>
      </c>
      <c r="G808" s="266"/>
      <c r="H808" s="266">
        <v>11</v>
      </c>
      <c r="I808" s="266">
        <v>0</v>
      </c>
      <c r="J808" s="266"/>
      <c r="K808" s="266">
        <v>0</v>
      </c>
      <c r="L808" s="266">
        <v>0</v>
      </c>
      <c r="M808" s="266"/>
      <c r="N808" s="266">
        <v>0</v>
      </c>
    </row>
    <row r="809" spans="1:14" ht="25.5" x14ac:dyDescent="0.25">
      <c r="A809" s="274"/>
      <c r="B809" s="249"/>
      <c r="C809" s="250" t="s">
        <v>195</v>
      </c>
      <c r="D809" s="249"/>
      <c r="E809" s="251" t="s">
        <v>196</v>
      </c>
      <c r="F809" s="313">
        <f>F810+F815</f>
        <v>890</v>
      </c>
      <c r="G809" s="313"/>
      <c r="H809" s="313">
        <f>H810+H815</f>
        <v>890</v>
      </c>
      <c r="I809" s="313">
        <f>I810+I815</f>
        <v>400</v>
      </c>
      <c r="J809" s="313"/>
      <c r="K809" s="313">
        <f>K810+K815</f>
        <v>400</v>
      </c>
      <c r="L809" s="313">
        <f>L810+L815</f>
        <v>400</v>
      </c>
      <c r="M809" s="313"/>
      <c r="N809" s="313">
        <f>N810+N815</f>
        <v>400</v>
      </c>
    </row>
    <row r="810" spans="1:14" ht="25.5" x14ac:dyDescent="0.25">
      <c r="A810" s="268"/>
      <c r="B810" s="34"/>
      <c r="C810" s="259" t="s">
        <v>212</v>
      </c>
      <c r="D810" s="34"/>
      <c r="E810" s="267" t="s">
        <v>213</v>
      </c>
      <c r="F810" s="264">
        <f>F811+F813</f>
        <v>820</v>
      </c>
      <c r="G810" s="264"/>
      <c r="H810" s="264">
        <f>H811+H813</f>
        <v>820</v>
      </c>
      <c r="I810" s="264">
        <f>I811+I813</f>
        <v>320</v>
      </c>
      <c r="J810" s="264"/>
      <c r="K810" s="264">
        <f>K811+K813</f>
        <v>320</v>
      </c>
      <c r="L810" s="264">
        <f>L811+L813</f>
        <v>320</v>
      </c>
      <c r="M810" s="264"/>
      <c r="N810" s="264">
        <f>N811+N813</f>
        <v>320</v>
      </c>
    </row>
    <row r="811" spans="1:14" ht="63.75" x14ac:dyDescent="0.25">
      <c r="A811" s="239"/>
      <c r="B811" s="27"/>
      <c r="C811" s="262" t="s">
        <v>214</v>
      </c>
      <c r="D811" s="27"/>
      <c r="E811" s="28" t="s">
        <v>967</v>
      </c>
      <c r="F811" s="29">
        <f>F812</f>
        <v>575</v>
      </c>
      <c r="G811" s="29"/>
      <c r="H811" s="29">
        <f>H812</f>
        <v>575</v>
      </c>
      <c r="I811" s="29">
        <f>I812</f>
        <v>120</v>
      </c>
      <c r="J811" s="29"/>
      <c r="K811" s="29">
        <f>K812</f>
        <v>120</v>
      </c>
      <c r="L811" s="29">
        <f>L812</f>
        <v>120</v>
      </c>
      <c r="M811" s="29"/>
      <c r="N811" s="29">
        <f>N812</f>
        <v>120</v>
      </c>
    </row>
    <row r="812" spans="1:14" ht="25.5" x14ac:dyDescent="0.25">
      <c r="A812" s="239"/>
      <c r="B812" s="27"/>
      <c r="C812" s="262"/>
      <c r="D812" s="27" t="s">
        <v>64</v>
      </c>
      <c r="E812" s="28" t="s">
        <v>65</v>
      </c>
      <c r="F812" s="29">
        <v>575</v>
      </c>
      <c r="G812" s="29"/>
      <c r="H812" s="29">
        <v>575</v>
      </c>
      <c r="I812" s="29">
        <v>120</v>
      </c>
      <c r="J812" s="29"/>
      <c r="K812" s="29">
        <v>120</v>
      </c>
      <c r="L812" s="29">
        <v>120</v>
      </c>
      <c r="M812" s="29"/>
      <c r="N812" s="29">
        <v>120</v>
      </c>
    </row>
    <row r="813" spans="1:14" ht="51" x14ac:dyDescent="0.25">
      <c r="A813" s="239"/>
      <c r="B813" s="27"/>
      <c r="C813" s="262" t="s">
        <v>216</v>
      </c>
      <c r="D813" s="27"/>
      <c r="E813" s="28" t="s">
        <v>217</v>
      </c>
      <c r="F813" s="29">
        <f>F814</f>
        <v>245</v>
      </c>
      <c r="G813" s="29"/>
      <c r="H813" s="29">
        <f>H814</f>
        <v>245</v>
      </c>
      <c r="I813" s="29">
        <f>I814</f>
        <v>200</v>
      </c>
      <c r="J813" s="29"/>
      <c r="K813" s="29">
        <f>K814</f>
        <v>200</v>
      </c>
      <c r="L813" s="29">
        <f>L814</f>
        <v>200</v>
      </c>
      <c r="M813" s="29"/>
      <c r="N813" s="29">
        <f>N814</f>
        <v>200</v>
      </c>
    </row>
    <row r="814" spans="1:14" ht="25.5" x14ac:dyDescent="0.25">
      <c r="A814" s="243"/>
      <c r="B814" s="27"/>
      <c r="C814" s="262"/>
      <c r="D814" s="27" t="s">
        <v>64</v>
      </c>
      <c r="E814" s="28" t="s">
        <v>65</v>
      </c>
      <c r="F814" s="29">
        <v>245</v>
      </c>
      <c r="G814" s="29"/>
      <c r="H814" s="29">
        <v>245</v>
      </c>
      <c r="I814" s="29">
        <v>200</v>
      </c>
      <c r="J814" s="29"/>
      <c r="K814" s="29">
        <v>200</v>
      </c>
      <c r="L814" s="29">
        <v>200</v>
      </c>
      <c r="M814" s="29"/>
      <c r="N814" s="29">
        <v>200</v>
      </c>
    </row>
    <row r="815" spans="1:14" x14ac:dyDescent="0.25">
      <c r="A815" s="268"/>
      <c r="B815" s="269"/>
      <c r="C815" s="259" t="s">
        <v>218</v>
      </c>
      <c r="D815" s="269"/>
      <c r="E815" s="267" t="s">
        <v>219</v>
      </c>
      <c r="F815" s="264">
        <f>F816+F818</f>
        <v>70</v>
      </c>
      <c r="G815" s="264"/>
      <c r="H815" s="264">
        <f>H816+H818</f>
        <v>70</v>
      </c>
      <c r="I815" s="264">
        <f>I816+I818</f>
        <v>80</v>
      </c>
      <c r="J815" s="264"/>
      <c r="K815" s="264">
        <f>K816+K818</f>
        <v>80</v>
      </c>
      <c r="L815" s="264">
        <f>L816+L818</f>
        <v>80</v>
      </c>
      <c r="M815" s="264"/>
      <c r="N815" s="264">
        <f>N816+N818</f>
        <v>80</v>
      </c>
    </row>
    <row r="816" spans="1:14" ht="25.5" x14ac:dyDescent="0.25">
      <c r="A816" s="239"/>
      <c r="B816" s="27"/>
      <c r="C816" s="262" t="s">
        <v>220</v>
      </c>
      <c r="D816" s="27"/>
      <c r="E816" s="30" t="s">
        <v>968</v>
      </c>
      <c r="F816" s="29">
        <f>F817</f>
        <v>30</v>
      </c>
      <c r="G816" s="29"/>
      <c r="H816" s="29">
        <f>H817</f>
        <v>30</v>
      </c>
      <c r="I816" s="29">
        <f>I817</f>
        <v>50</v>
      </c>
      <c r="J816" s="29"/>
      <c r="K816" s="29">
        <f>K817</f>
        <v>50</v>
      </c>
      <c r="L816" s="29">
        <f>L817</f>
        <v>50</v>
      </c>
      <c r="M816" s="29"/>
      <c r="N816" s="29">
        <f>N817</f>
        <v>50</v>
      </c>
    </row>
    <row r="817" spans="1:14" ht="25.5" x14ac:dyDescent="0.25">
      <c r="A817" s="239"/>
      <c r="B817" s="27"/>
      <c r="C817" s="262"/>
      <c r="D817" s="27" t="s">
        <v>64</v>
      </c>
      <c r="E817" s="28" t="s">
        <v>65</v>
      </c>
      <c r="F817" s="29">
        <v>30</v>
      </c>
      <c r="G817" s="29"/>
      <c r="H817" s="29">
        <v>30</v>
      </c>
      <c r="I817" s="29">
        <v>50</v>
      </c>
      <c r="J817" s="29"/>
      <c r="K817" s="29">
        <v>50</v>
      </c>
      <c r="L817" s="29">
        <v>50</v>
      </c>
      <c r="M817" s="29"/>
      <c r="N817" s="29">
        <v>50</v>
      </c>
    </row>
    <row r="818" spans="1:14" ht="25.5" x14ac:dyDescent="0.25">
      <c r="A818" s="239"/>
      <c r="B818" s="27"/>
      <c r="C818" s="262" t="s">
        <v>222</v>
      </c>
      <c r="D818" s="27"/>
      <c r="E818" s="30" t="s">
        <v>223</v>
      </c>
      <c r="F818" s="29">
        <f>F819</f>
        <v>40</v>
      </c>
      <c r="G818" s="29"/>
      <c r="H818" s="29">
        <f>H819</f>
        <v>40</v>
      </c>
      <c r="I818" s="29">
        <f>I819</f>
        <v>30</v>
      </c>
      <c r="J818" s="29"/>
      <c r="K818" s="29">
        <f>K819</f>
        <v>30</v>
      </c>
      <c r="L818" s="29">
        <f>L819</f>
        <v>30</v>
      </c>
      <c r="M818" s="29"/>
      <c r="N818" s="29">
        <f>N819</f>
        <v>30</v>
      </c>
    </row>
    <row r="819" spans="1:14" ht="25.5" x14ac:dyDescent="0.25">
      <c r="A819" s="243"/>
      <c r="B819" s="27"/>
      <c r="C819" s="262"/>
      <c r="D819" s="27" t="s">
        <v>64</v>
      </c>
      <c r="E819" s="28" t="s">
        <v>65</v>
      </c>
      <c r="F819" s="29">
        <v>40</v>
      </c>
      <c r="G819" s="29"/>
      <c r="H819" s="29">
        <v>40</v>
      </c>
      <c r="I819" s="29">
        <v>30</v>
      </c>
      <c r="J819" s="29"/>
      <c r="K819" s="29">
        <v>30</v>
      </c>
      <c r="L819" s="29">
        <v>30</v>
      </c>
      <c r="M819" s="29"/>
      <c r="N819" s="29">
        <v>30</v>
      </c>
    </row>
    <row r="820" spans="1:14" x14ac:dyDescent="0.25">
      <c r="A820" s="239"/>
      <c r="B820" s="7">
        <v>1000</v>
      </c>
      <c r="C820" s="244"/>
      <c r="D820" s="243"/>
      <c r="E820" s="245" t="s">
        <v>911</v>
      </c>
      <c r="F820" s="246">
        <f t="shared" ref="F820:N824" si="102">F821</f>
        <v>383.9</v>
      </c>
      <c r="G820" s="246">
        <f t="shared" si="102"/>
        <v>0</v>
      </c>
      <c r="H820" s="246">
        <f t="shared" si="102"/>
        <v>383.9</v>
      </c>
      <c r="I820" s="246">
        <f t="shared" si="102"/>
        <v>383.9</v>
      </c>
      <c r="J820" s="246"/>
      <c r="K820" s="246">
        <f t="shared" si="102"/>
        <v>383.9</v>
      </c>
      <c r="L820" s="246">
        <f t="shared" si="102"/>
        <v>344.7</v>
      </c>
      <c r="M820" s="246"/>
      <c r="N820" s="246">
        <f t="shared" si="102"/>
        <v>344.7</v>
      </c>
    </row>
    <row r="821" spans="1:14" x14ac:dyDescent="0.25">
      <c r="A821" s="243"/>
      <c r="B821" s="7">
        <v>1003</v>
      </c>
      <c r="C821" s="244"/>
      <c r="D821" s="243"/>
      <c r="E821" s="245" t="s">
        <v>915</v>
      </c>
      <c r="F821" s="246">
        <f t="shared" si="102"/>
        <v>383.9</v>
      </c>
      <c r="G821" s="246">
        <f t="shared" si="102"/>
        <v>0</v>
      </c>
      <c r="H821" s="246">
        <f t="shared" si="102"/>
        <v>383.9</v>
      </c>
      <c r="I821" s="246">
        <f t="shared" si="102"/>
        <v>383.9</v>
      </c>
      <c r="J821" s="246"/>
      <c r="K821" s="246">
        <f t="shared" si="102"/>
        <v>383.9</v>
      </c>
      <c r="L821" s="246">
        <f t="shared" si="102"/>
        <v>344.7</v>
      </c>
      <c r="M821" s="246"/>
      <c r="N821" s="246">
        <f t="shared" si="102"/>
        <v>344.7</v>
      </c>
    </row>
    <row r="822" spans="1:14" ht="25.5" x14ac:dyDescent="0.25">
      <c r="A822" s="358"/>
      <c r="B822" s="7"/>
      <c r="C822" s="244" t="s">
        <v>9</v>
      </c>
      <c r="D822" s="243"/>
      <c r="E822" s="247" t="s">
        <v>10</v>
      </c>
      <c r="F822" s="246">
        <f t="shared" si="102"/>
        <v>383.9</v>
      </c>
      <c r="G822" s="246">
        <f t="shared" si="102"/>
        <v>0</v>
      </c>
      <c r="H822" s="246">
        <f t="shared" si="102"/>
        <v>383.9</v>
      </c>
      <c r="I822" s="246">
        <f t="shared" si="102"/>
        <v>383.9</v>
      </c>
      <c r="J822" s="246"/>
      <c r="K822" s="246">
        <f t="shared" si="102"/>
        <v>383.9</v>
      </c>
      <c r="L822" s="246">
        <f t="shared" si="102"/>
        <v>344.7</v>
      </c>
      <c r="M822" s="246"/>
      <c r="N822" s="246">
        <f t="shared" si="102"/>
        <v>344.7</v>
      </c>
    </row>
    <row r="823" spans="1:14" ht="25.5" x14ac:dyDescent="0.25">
      <c r="A823" s="248"/>
      <c r="B823" s="249"/>
      <c r="C823" s="250" t="s">
        <v>56</v>
      </c>
      <c r="D823" s="249"/>
      <c r="E823" s="251" t="s">
        <v>57</v>
      </c>
      <c r="F823" s="252">
        <f t="shared" si="102"/>
        <v>383.9</v>
      </c>
      <c r="G823" s="252">
        <f t="shared" si="102"/>
        <v>0</v>
      </c>
      <c r="H823" s="252">
        <f t="shared" si="102"/>
        <v>383.9</v>
      </c>
      <c r="I823" s="252">
        <f t="shared" si="102"/>
        <v>383.9</v>
      </c>
      <c r="J823" s="252"/>
      <c r="K823" s="252">
        <f t="shared" si="102"/>
        <v>383.9</v>
      </c>
      <c r="L823" s="252">
        <f t="shared" si="102"/>
        <v>344.7</v>
      </c>
      <c r="M823" s="252"/>
      <c r="N823" s="252">
        <f t="shared" si="102"/>
        <v>344.7</v>
      </c>
    </row>
    <row r="824" spans="1:14" x14ac:dyDescent="0.25">
      <c r="A824" s="346"/>
      <c r="B824" s="343"/>
      <c r="C824" s="323" t="s">
        <v>125</v>
      </c>
      <c r="D824" s="322"/>
      <c r="E824" s="324" t="s">
        <v>126</v>
      </c>
      <c r="F824" s="325">
        <f t="shared" si="102"/>
        <v>383.9</v>
      </c>
      <c r="G824" s="325">
        <f t="shared" si="102"/>
        <v>0</v>
      </c>
      <c r="H824" s="325">
        <f t="shared" si="102"/>
        <v>383.9</v>
      </c>
      <c r="I824" s="325">
        <f t="shared" si="102"/>
        <v>383.9</v>
      </c>
      <c r="J824" s="325"/>
      <c r="K824" s="325">
        <f t="shared" si="102"/>
        <v>383.9</v>
      </c>
      <c r="L824" s="325">
        <f t="shared" si="102"/>
        <v>344.7</v>
      </c>
      <c r="M824" s="325"/>
      <c r="N824" s="325">
        <f t="shared" si="102"/>
        <v>344.7</v>
      </c>
    </row>
    <row r="825" spans="1:14" ht="25.5" x14ac:dyDescent="0.25">
      <c r="A825" s="268"/>
      <c r="B825" s="269"/>
      <c r="C825" s="259" t="s">
        <v>133</v>
      </c>
      <c r="D825" s="34"/>
      <c r="E825" s="310" t="s">
        <v>134</v>
      </c>
      <c r="F825" s="261">
        <f>F826+F829</f>
        <v>383.9</v>
      </c>
      <c r="G825" s="261">
        <f>G826+G829</f>
        <v>0</v>
      </c>
      <c r="H825" s="261">
        <f>H826+H829</f>
        <v>383.9</v>
      </c>
      <c r="I825" s="261">
        <f>I826+I829</f>
        <v>383.9</v>
      </c>
      <c r="J825" s="261"/>
      <c r="K825" s="261">
        <f>K826+K829</f>
        <v>383.9</v>
      </c>
      <c r="L825" s="261">
        <f>L826</f>
        <v>344.7</v>
      </c>
      <c r="M825" s="261"/>
      <c r="N825" s="261">
        <f>N826</f>
        <v>344.7</v>
      </c>
    </row>
    <row r="826" spans="1:14" ht="51" x14ac:dyDescent="0.25">
      <c r="A826" s="358"/>
      <c r="B826" s="27"/>
      <c r="C826" s="262" t="s">
        <v>137</v>
      </c>
      <c r="D826" s="27"/>
      <c r="E826" s="28" t="s">
        <v>950</v>
      </c>
      <c r="F826" s="29">
        <f>F828+F827</f>
        <v>344.7</v>
      </c>
      <c r="G826" s="29">
        <f>G828+G827</f>
        <v>0</v>
      </c>
      <c r="H826" s="29">
        <f>H828+H827</f>
        <v>344.7</v>
      </c>
      <c r="I826" s="29">
        <f>I828</f>
        <v>344.7</v>
      </c>
      <c r="J826" s="29"/>
      <c r="K826" s="29">
        <f>K828</f>
        <v>344.7</v>
      </c>
      <c r="L826" s="29">
        <f>L828</f>
        <v>344.7</v>
      </c>
      <c r="M826" s="29"/>
      <c r="N826" s="29">
        <f>N828</f>
        <v>344.7</v>
      </c>
    </row>
    <row r="827" spans="1:14" x14ac:dyDescent="0.25">
      <c r="A827" s="358"/>
      <c r="B827" s="27"/>
      <c r="C827" s="262"/>
      <c r="D827" s="27" t="s">
        <v>37</v>
      </c>
      <c r="E827" s="166" t="s">
        <v>38</v>
      </c>
      <c r="F827" s="29">
        <v>21</v>
      </c>
      <c r="G827" s="29"/>
      <c r="H827" s="29">
        <v>21</v>
      </c>
      <c r="I827" s="29"/>
      <c r="J827" s="29"/>
      <c r="K827" s="29"/>
      <c r="L827" s="29"/>
      <c r="M827" s="29"/>
      <c r="N827" s="29"/>
    </row>
    <row r="828" spans="1:14" ht="25.5" x14ac:dyDescent="0.25">
      <c r="A828" s="358"/>
      <c r="B828" s="27"/>
      <c r="C828" s="262"/>
      <c r="D828" s="27" t="s">
        <v>64</v>
      </c>
      <c r="E828" s="30" t="s">
        <v>65</v>
      </c>
      <c r="F828" s="29">
        <v>323.7</v>
      </c>
      <c r="G828" s="29"/>
      <c r="H828" s="29">
        <f>SUM(F828:G828)</f>
        <v>323.7</v>
      </c>
      <c r="I828" s="29">
        <v>344.7</v>
      </c>
      <c r="J828" s="29"/>
      <c r="K828" s="29">
        <v>344.7</v>
      </c>
      <c r="L828" s="29">
        <v>344.7</v>
      </c>
      <c r="M828" s="29"/>
      <c r="N828" s="29">
        <v>344.7</v>
      </c>
    </row>
    <row r="829" spans="1:14" ht="25.5" x14ac:dyDescent="0.25">
      <c r="A829" s="243"/>
      <c r="B829" s="27"/>
      <c r="C829" s="262" t="s">
        <v>138</v>
      </c>
      <c r="D829" s="27"/>
      <c r="E829" s="28" t="s">
        <v>139</v>
      </c>
      <c r="F829" s="29">
        <f>F830</f>
        <v>39.200000000000003</v>
      </c>
      <c r="G829" s="29"/>
      <c r="H829" s="29">
        <f>H830</f>
        <v>39.200000000000003</v>
      </c>
      <c r="I829" s="29">
        <f>I830</f>
        <v>39.200000000000003</v>
      </c>
      <c r="J829" s="29"/>
      <c r="K829" s="29">
        <f>K830</f>
        <v>39.200000000000003</v>
      </c>
      <c r="L829" s="29">
        <f>L830</f>
        <v>0</v>
      </c>
      <c r="M829" s="29"/>
      <c r="N829" s="29">
        <f>N830</f>
        <v>0</v>
      </c>
    </row>
    <row r="830" spans="1:14" ht="25.5" x14ac:dyDescent="0.25">
      <c r="A830" s="239"/>
      <c r="B830" s="27"/>
      <c r="C830" s="262"/>
      <c r="D830" s="27" t="s">
        <v>17</v>
      </c>
      <c r="E830" s="30" t="s">
        <v>18</v>
      </c>
      <c r="F830" s="29">
        <f>F831+F832</f>
        <v>39.200000000000003</v>
      </c>
      <c r="G830" s="29"/>
      <c r="H830" s="29">
        <f>H831+H832</f>
        <v>39.200000000000003</v>
      </c>
      <c r="I830" s="29">
        <f>I831+I832</f>
        <v>39.200000000000003</v>
      </c>
      <c r="J830" s="29"/>
      <c r="K830" s="29">
        <f>K831+K832</f>
        <v>39.200000000000003</v>
      </c>
      <c r="L830" s="29">
        <f>L831+L832</f>
        <v>0</v>
      </c>
      <c r="M830" s="29"/>
      <c r="N830" s="29">
        <f>N831+N832</f>
        <v>0</v>
      </c>
    </row>
    <row r="831" spans="1:14" x14ac:dyDescent="0.25">
      <c r="A831" s="239"/>
      <c r="B831" s="27"/>
      <c r="C831" s="262"/>
      <c r="D831" s="27"/>
      <c r="E831" s="28" t="s">
        <v>87</v>
      </c>
      <c r="F831" s="29">
        <v>26.1</v>
      </c>
      <c r="G831" s="29"/>
      <c r="H831" s="29">
        <v>26.1</v>
      </c>
      <c r="I831" s="29">
        <v>26.1</v>
      </c>
      <c r="J831" s="29"/>
      <c r="K831" s="29">
        <v>26.1</v>
      </c>
      <c r="L831" s="29">
        <v>0</v>
      </c>
      <c r="M831" s="29"/>
      <c r="N831" s="29">
        <v>0</v>
      </c>
    </row>
    <row r="832" spans="1:14" x14ac:dyDescent="0.25">
      <c r="A832" s="243"/>
      <c r="B832" s="27"/>
      <c r="C832" s="262"/>
      <c r="D832" s="27"/>
      <c r="E832" s="28" t="s">
        <v>88</v>
      </c>
      <c r="F832" s="29">
        <v>13.1</v>
      </c>
      <c r="G832" s="29"/>
      <c r="H832" s="29">
        <v>13.1</v>
      </c>
      <c r="I832" s="29">
        <v>13.1</v>
      </c>
      <c r="J832" s="29"/>
      <c r="K832" s="29">
        <v>13.1</v>
      </c>
      <c r="L832" s="29">
        <v>0</v>
      </c>
      <c r="M832" s="29"/>
      <c r="N832" s="29">
        <v>0</v>
      </c>
    </row>
    <row r="833" spans="1:14" x14ac:dyDescent="0.25">
      <c r="A833" s="358"/>
      <c r="B833" s="7">
        <v>1100</v>
      </c>
      <c r="C833" s="244"/>
      <c r="D833" s="243"/>
      <c r="E833" s="245" t="s">
        <v>951</v>
      </c>
      <c r="F833" s="246">
        <f t="shared" ref="F833:N838" si="103">F834</f>
        <v>67.099999999999994</v>
      </c>
      <c r="G833" s="246"/>
      <c r="H833" s="246">
        <f t="shared" si="103"/>
        <v>67.099999999999994</v>
      </c>
      <c r="I833" s="246">
        <f t="shared" si="103"/>
        <v>0</v>
      </c>
      <c r="J833" s="246"/>
      <c r="K833" s="246">
        <f t="shared" si="103"/>
        <v>0</v>
      </c>
      <c r="L833" s="246">
        <f t="shared" si="103"/>
        <v>0</v>
      </c>
      <c r="M833" s="246"/>
      <c r="N833" s="246">
        <f t="shared" si="103"/>
        <v>0</v>
      </c>
    </row>
    <row r="834" spans="1:14" ht="22.5" customHeight="1" x14ac:dyDescent="0.25">
      <c r="A834" s="358"/>
      <c r="B834" s="7" t="s">
        <v>952</v>
      </c>
      <c r="C834" s="244"/>
      <c r="D834" s="7"/>
      <c r="E834" s="247" t="s">
        <v>953</v>
      </c>
      <c r="F834" s="29">
        <f t="shared" si="103"/>
        <v>67.099999999999994</v>
      </c>
      <c r="G834" s="29"/>
      <c r="H834" s="29">
        <f t="shared" si="103"/>
        <v>67.099999999999994</v>
      </c>
      <c r="I834" s="29">
        <f t="shared" si="103"/>
        <v>0</v>
      </c>
      <c r="J834" s="29"/>
      <c r="K834" s="29">
        <f t="shared" si="103"/>
        <v>0</v>
      </c>
      <c r="L834" s="29">
        <f t="shared" si="103"/>
        <v>0</v>
      </c>
      <c r="M834" s="29"/>
      <c r="N834" s="29">
        <f t="shared" si="103"/>
        <v>0</v>
      </c>
    </row>
    <row r="835" spans="1:14" ht="25.5" x14ac:dyDescent="0.25">
      <c r="A835" s="358"/>
      <c r="B835" s="7"/>
      <c r="C835" s="244" t="s">
        <v>9</v>
      </c>
      <c r="D835" s="7"/>
      <c r="E835" s="247" t="s">
        <v>10</v>
      </c>
      <c r="F835" s="29">
        <f t="shared" si="103"/>
        <v>67.099999999999994</v>
      </c>
      <c r="G835" s="29"/>
      <c r="H835" s="29">
        <f t="shared" si="103"/>
        <v>67.099999999999994</v>
      </c>
      <c r="I835" s="29">
        <f t="shared" si="103"/>
        <v>0</v>
      </c>
      <c r="J835" s="29"/>
      <c r="K835" s="29">
        <f t="shared" si="103"/>
        <v>0</v>
      </c>
      <c r="L835" s="29">
        <f t="shared" si="103"/>
        <v>0</v>
      </c>
      <c r="M835" s="29"/>
      <c r="N835" s="29">
        <f t="shared" si="103"/>
        <v>0</v>
      </c>
    </row>
    <row r="836" spans="1:14" ht="25.5" x14ac:dyDescent="0.25">
      <c r="A836" s="248"/>
      <c r="B836" s="249"/>
      <c r="C836" s="250" t="s">
        <v>239</v>
      </c>
      <c r="D836" s="249"/>
      <c r="E836" s="251" t="s">
        <v>969</v>
      </c>
      <c r="F836" s="252">
        <f t="shared" si="103"/>
        <v>67.099999999999994</v>
      </c>
      <c r="G836" s="252"/>
      <c r="H836" s="252">
        <f t="shared" si="103"/>
        <v>67.099999999999994</v>
      </c>
      <c r="I836" s="252">
        <f t="shared" si="103"/>
        <v>0</v>
      </c>
      <c r="J836" s="252"/>
      <c r="K836" s="252">
        <f t="shared" si="103"/>
        <v>0</v>
      </c>
      <c r="L836" s="252">
        <f t="shared" si="103"/>
        <v>0</v>
      </c>
      <c r="M836" s="252"/>
      <c r="N836" s="252">
        <f t="shared" si="103"/>
        <v>0</v>
      </c>
    </row>
    <row r="837" spans="1:14" ht="38.25" x14ac:dyDescent="0.25">
      <c r="A837" s="258"/>
      <c r="B837" s="34"/>
      <c r="C837" s="259" t="s">
        <v>241</v>
      </c>
      <c r="D837" s="34"/>
      <c r="E837" s="267" t="s">
        <v>954</v>
      </c>
      <c r="F837" s="270">
        <f t="shared" si="103"/>
        <v>67.099999999999994</v>
      </c>
      <c r="G837" s="270"/>
      <c r="H837" s="270">
        <f t="shared" si="103"/>
        <v>67.099999999999994</v>
      </c>
      <c r="I837" s="270">
        <f t="shared" si="103"/>
        <v>0</v>
      </c>
      <c r="J837" s="270"/>
      <c r="K837" s="270">
        <f t="shared" si="103"/>
        <v>0</v>
      </c>
      <c r="L837" s="270">
        <f t="shared" si="103"/>
        <v>0</v>
      </c>
      <c r="M837" s="270"/>
      <c r="N837" s="270">
        <f t="shared" si="103"/>
        <v>0</v>
      </c>
    </row>
    <row r="838" spans="1:14" ht="51" x14ac:dyDescent="0.25">
      <c r="A838" s="239"/>
      <c r="B838" s="27"/>
      <c r="C838" s="262" t="s">
        <v>243</v>
      </c>
      <c r="D838" s="27"/>
      <c r="E838" s="28" t="s">
        <v>471</v>
      </c>
      <c r="F838" s="29">
        <f t="shared" si="103"/>
        <v>67.099999999999994</v>
      </c>
      <c r="G838" s="29"/>
      <c r="H838" s="29">
        <f t="shared" si="103"/>
        <v>67.099999999999994</v>
      </c>
      <c r="I838" s="29">
        <f t="shared" si="103"/>
        <v>0</v>
      </c>
      <c r="J838" s="29"/>
      <c r="K838" s="29">
        <f t="shared" si="103"/>
        <v>0</v>
      </c>
      <c r="L838" s="29">
        <f t="shared" si="103"/>
        <v>0</v>
      </c>
      <c r="M838" s="29"/>
      <c r="N838" s="29">
        <f t="shared" si="103"/>
        <v>0</v>
      </c>
    </row>
    <row r="839" spans="1:14" ht="25.5" x14ac:dyDescent="0.25">
      <c r="A839" s="239"/>
      <c r="B839" s="27"/>
      <c r="C839" s="262"/>
      <c r="D839" s="27" t="s">
        <v>64</v>
      </c>
      <c r="E839" s="30" t="s">
        <v>65</v>
      </c>
      <c r="F839" s="29">
        <v>67.099999999999994</v>
      </c>
      <c r="G839" s="29"/>
      <c r="H839" s="29">
        <v>67.099999999999994</v>
      </c>
      <c r="I839" s="29">
        <v>0</v>
      </c>
      <c r="J839" s="29"/>
      <c r="K839" s="29">
        <v>0</v>
      </c>
      <c r="L839" s="29">
        <v>0</v>
      </c>
      <c r="M839" s="29"/>
      <c r="N839" s="29">
        <v>0</v>
      </c>
    </row>
    <row r="840" spans="1:14" x14ac:dyDescent="0.25">
      <c r="A840" s="358"/>
      <c r="B840" s="7">
        <v>1200</v>
      </c>
      <c r="C840" s="244"/>
      <c r="D840" s="243"/>
      <c r="E840" s="245" t="s">
        <v>970</v>
      </c>
      <c r="F840" s="246">
        <f t="shared" ref="F840:N846" si="104">F841</f>
        <v>1261.8</v>
      </c>
      <c r="G840" s="246"/>
      <c r="H840" s="246">
        <f t="shared" si="104"/>
        <v>1261.8</v>
      </c>
      <c r="I840" s="246">
        <f t="shared" si="104"/>
        <v>1261.8</v>
      </c>
      <c r="J840" s="246"/>
      <c r="K840" s="246">
        <f t="shared" si="104"/>
        <v>1261.8</v>
      </c>
      <c r="L840" s="246">
        <f t="shared" si="104"/>
        <v>1261.8</v>
      </c>
      <c r="M840" s="246"/>
      <c r="N840" s="246">
        <f t="shared" si="104"/>
        <v>1261.8</v>
      </c>
    </row>
    <row r="841" spans="1:14" x14ac:dyDescent="0.25">
      <c r="A841" s="243"/>
      <c r="B841" s="7">
        <v>1202</v>
      </c>
      <c r="C841" s="244"/>
      <c r="D841" s="243"/>
      <c r="E841" s="245" t="s">
        <v>971</v>
      </c>
      <c r="F841" s="246">
        <f t="shared" si="104"/>
        <v>1261.8</v>
      </c>
      <c r="G841" s="246"/>
      <c r="H841" s="246">
        <f t="shared" si="104"/>
        <v>1261.8</v>
      </c>
      <c r="I841" s="246">
        <f t="shared" si="104"/>
        <v>1261.8</v>
      </c>
      <c r="J841" s="246"/>
      <c r="K841" s="246">
        <f t="shared" si="104"/>
        <v>1261.8</v>
      </c>
      <c r="L841" s="246">
        <f t="shared" si="104"/>
        <v>1261.8</v>
      </c>
      <c r="M841" s="246"/>
      <c r="N841" s="246">
        <f t="shared" si="104"/>
        <v>1261.8</v>
      </c>
    </row>
    <row r="842" spans="1:14" ht="25.5" x14ac:dyDescent="0.25">
      <c r="A842" s="243"/>
      <c r="B842" s="7"/>
      <c r="C842" s="244" t="s">
        <v>9</v>
      </c>
      <c r="D842" s="243"/>
      <c r="E842" s="247" t="s">
        <v>10</v>
      </c>
      <c r="F842" s="246">
        <f t="shared" si="104"/>
        <v>1261.8</v>
      </c>
      <c r="G842" s="246"/>
      <c r="H842" s="246">
        <f t="shared" si="104"/>
        <v>1261.8</v>
      </c>
      <c r="I842" s="246">
        <f t="shared" si="104"/>
        <v>1261.8</v>
      </c>
      <c r="J842" s="246"/>
      <c r="K842" s="246">
        <f t="shared" si="104"/>
        <v>1261.8</v>
      </c>
      <c r="L842" s="246">
        <f t="shared" si="104"/>
        <v>1261.8</v>
      </c>
      <c r="M842" s="246"/>
      <c r="N842" s="246">
        <f t="shared" si="104"/>
        <v>1261.8</v>
      </c>
    </row>
    <row r="843" spans="1:14" ht="25.5" x14ac:dyDescent="0.25">
      <c r="A843" s="274"/>
      <c r="B843" s="249"/>
      <c r="C843" s="250" t="s">
        <v>195</v>
      </c>
      <c r="D843" s="249"/>
      <c r="E843" s="251" t="s">
        <v>196</v>
      </c>
      <c r="F843" s="252">
        <f t="shared" si="104"/>
        <v>1261.8</v>
      </c>
      <c r="G843" s="252"/>
      <c r="H843" s="252">
        <f t="shared" si="104"/>
        <v>1261.8</v>
      </c>
      <c r="I843" s="252">
        <f t="shared" si="104"/>
        <v>1261.8</v>
      </c>
      <c r="J843" s="252"/>
      <c r="K843" s="252">
        <f t="shared" si="104"/>
        <v>1261.8</v>
      </c>
      <c r="L843" s="252">
        <f t="shared" si="104"/>
        <v>1261.8</v>
      </c>
      <c r="M843" s="252"/>
      <c r="N843" s="252">
        <f t="shared" si="104"/>
        <v>1261.8</v>
      </c>
    </row>
    <row r="844" spans="1:14" x14ac:dyDescent="0.25">
      <c r="A844" s="346"/>
      <c r="B844" s="322"/>
      <c r="C844" s="323" t="s">
        <v>234</v>
      </c>
      <c r="D844" s="322"/>
      <c r="E844" s="324" t="s">
        <v>235</v>
      </c>
      <c r="F844" s="325">
        <f t="shared" si="104"/>
        <v>1261.8</v>
      </c>
      <c r="G844" s="325"/>
      <c r="H844" s="325">
        <f t="shared" si="104"/>
        <v>1261.8</v>
      </c>
      <c r="I844" s="325">
        <f t="shared" si="104"/>
        <v>1261.8</v>
      </c>
      <c r="J844" s="325"/>
      <c r="K844" s="325">
        <f t="shared" si="104"/>
        <v>1261.8</v>
      </c>
      <c r="L844" s="325">
        <f t="shared" si="104"/>
        <v>1261.8</v>
      </c>
      <c r="M844" s="325"/>
      <c r="N844" s="325">
        <f t="shared" si="104"/>
        <v>1261.8</v>
      </c>
    </row>
    <row r="845" spans="1:14" ht="38.25" x14ac:dyDescent="0.25">
      <c r="A845" s="268"/>
      <c r="B845" s="34"/>
      <c r="C845" s="259" t="s">
        <v>236</v>
      </c>
      <c r="D845" s="34"/>
      <c r="E845" s="260" t="s">
        <v>442</v>
      </c>
      <c r="F845" s="261">
        <f t="shared" si="104"/>
        <v>1261.8</v>
      </c>
      <c r="G845" s="261"/>
      <c r="H845" s="261">
        <f t="shared" si="104"/>
        <v>1261.8</v>
      </c>
      <c r="I845" s="261">
        <f t="shared" si="104"/>
        <v>1261.8</v>
      </c>
      <c r="J845" s="261"/>
      <c r="K845" s="261">
        <f t="shared" si="104"/>
        <v>1261.8</v>
      </c>
      <c r="L845" s="261">
        <f t="shared" si="104"/>
        <v>1261.8</v>
      </c>
      <c r="M845" s="261"/>
      <c r="N845" s="261">
        <f t="shared" si="104"/>
        <v>1261.8</v>
      </c>
    </row>
    <row r="846" spans="1:14" ht="38.25" x14ac:dyDescent="0.25">
      <c r="A846" s="239"/>
      <c r="B846" s="27"/>
      <c r="C846" s="262" t="s">
        <v>237</v>
      </c>
      <c r="D846" s="27"/>
      <c r="E846" s="28" t="s">
        <v>238</v>
      </c>
      <c r="F846" s="29">
        <f t="shared" si="104"/>
        <v>1261.8</v>
      </c>
      <c r="G846" s="29"/>
      <c r="H846" s="29">
        <f t="shared" si="104"/>
        <v>1261.8</v>
      </c>
      <c r="I846" s="29">
        <f t="shared" si="104"/>
        <v>1261.8</v>
      </c>
      <c r="J846" s="29"/>
      <c r="K846" s="29">
        <f t="shared" si="104"/>
        <v>1261.8</v>
      </c>
      <c r="L846" s="29">
        <f t="shared" si="104"/>
        <v>1261.8</v>
      </c>
      <c r="M846" s="29"/>
      <c r="N846" s="29">
        <f t="shared" si="104"/>
        <v>1261.8</v>
      </c>
    </row>
    <row r="847" spans="1:14" ht="25.5" x14ac:dyDescent="0.25">
      <c r="A847" s="239"/>
      <c r="B847" s="27"/>
      <c r="C847" s="262"/>
      <c r="D847" s="27" t="s">
        <v>64</v>
      </c>
      <c r="E847" s="28" t="s">
        <v>65</v>
      </c>
      <c r="F847" s="29">
        <v>1261.8</v>
      </c>
      <c r="G847" s="29"/>
      <c r="H847" s="29">
        <v>1261.8</v>
      </c>
      <c r="I847" s="29">
        <v>1261.8</v>
      </c>
      <c r="J847" s="29"/>
      <c r="K847" s="29">
        <v>1261.8</v>
      </c>
      <c r="L847" s="29">
        <v>1261.8</v>
      </c>
      <c r="M847" s="29"/>
      <c r="N847" s="29">
        <v>1261.8</v>
      </c>
    </row>
    <row r="848" spans="1:14" x14ac:dyDescent="0.25">
      <c r="A848" s="240">
        <v>636</v>
      </c>
      <c r="B848" s="340"/>
      <c r="C848" s="341"/>
      <c r="D848" s="240"/>
      <c r="E848" s="241" t="s">
        <v>972</v>
      </c>
      <c r="F848" s="242">
        <f t="shared" ref="F848:N850" si="105">F849</f>
        <v>2681</v>
      </c>
      <c r="G848" s="242"/>
      <c r="H848" s="242">
        <f t="shared" si="105"/>
        <v>2681</v>
      </c>
      <c r="I848" s="242">
        <f t="shared" si="105"/>
        <v>2610.6999999999998</v>
      </c>
      <c r="J848" s="242"/>
      <c r="K848" s="242">
        <f t="shared" si="105"/>
        <v>2610.6999999999998</v>
      </c>
      <c r="L848" s="242">
        <f t="shared" si="105"/>
        <v>2610.6999999999998</v>
      </c>
      <c r="M848" s="242"/>
      <c r="N848" s="242">
        <f t="shared" si="105"/>
        <v>2610.6999999999998</v>
      </c>
    </row>
    <row r="849" spans="1:14" x14ac:dyDescent="0.25">
      <c r="A849" s="239"/>
      <c r="B849" s="7" t="s">
        <v>835</v>
      </c>
      <c r="C849" s="244"/>
      <c r="D849" s="243"/>
      <c r="E849" s="245" t="s">
        <v>836</v>
      </c>
      <c r="F849" s="246">
        <f t="shared" si="105"/>
        <v>2681</v>
      </c>
      <c r="G849" s="246"/>
      <c r="H849" s="246">
        <f t="shared" si="105"/>
        <v>2681</v>
      </c>
      <c r="I849" s="246">
        <f t="shared" si="105"/>
        <v>2610.6999999999998</v>
      </c>
      <c r="J849" s="246"/>
      <c r="K849" s="246">
        <f t="shared" si="105"/>
        <v>2610.6999999999998</v>
      </c>
      <c r="L849" s="246">
        <f t="shared" si="105"/>
        <v>2610.6999999999998</v>
      </c>
      <c r="M849" s="246"/>
      <c r="N849" s="246">
        <f t="shared" si="105"/>
        <v>2610.6999999999998</v>
      </c>
    </row>
    <row r="850" spans="1:14" ht="38.25" x14ac:dyDescent="0.25">
      <c r="A850" s="239"/>
      <c r="B850" s="7" t="s">
        <v>973</v>
      </c>
      <c r="C850" s="244"/>
      <c r="D850" s="7"/>
      <c r="E850" s="247" t="s">
        <v>974</v>
      </c>
      <c r="F850" s="246">
        <f t="shared" si="105"/>
        <v>2681</v>
      </c>
      <c r="G850" s="246"/>
      <c r="H850" s="246">
        <f t="shared" si="105"/>
        <v>2681</v>
      </c>
      <c r="I850" s="246">
        <f t="shared" si="105"/>
        <v>2610.6999999999998</v>
      </c>
      <c r="J850" s="246"/>
      <c r="K850" s="246">
        <f t="shared" si="105"/>
        <v>2610.6999999999998</v>
      </c>
      <c r="L850" s="246">
        <f t="shared" si="105"/>
        <v>2610.6999999999998</v>
      </c>
      <c r="M850" s="246"/>
      <c r="N850" s="246">
        <f t="shared" si="105"/>
        <v>2610.6999999999998</v>
      </c>
    </row>
    <row r="851" spans="1:14" x14ac:dyDescent="0.25">
      <c r="A851" s="239"/>
      <c r="B851" s="27"/>
      <c r="C851" s="244" t="s">
        <v>844</v>
      </c>
      <c r="D851" s="7"/>
      <c r="E851" s="247" t="s">
        <v>1187</v>
      </c>
      <c r="F851" s="246">
        <f>F852+F860</f>
        <v>2681</v>
      </c>
      <c r="G851" s="246"/>
      <c r="H851" s="246">
        <f>H852+H860</f>
        <v>2681</v>
      </c>
      <c r="I851" s="246">
        <f>I852+I860</f>
        <v>2610.6999999999998</v>
      </c>
      <c r="J851" s="246"/>
      <c r="K851" s="246">
        <f>K852+K860</f>
        <v>2610.6999999999998</v>
      </c>
      <c r="L851" s="246">
        <f>L852+L860</f>
        <v>2610.6999999999998</v>
      </c>
      <c r="M851" s="246"/>
      <c r="N851" s="246">
        <f>N852+N860</f>
        <v>2610.6999999999998</v>
      </c>
    </row>
    <row r="852" spans="1:14" ht="27" customHeight="1" x14ac:dyDescent="0.25">
      <c r="A852" s="239"/>
      <c r="B852" s="27"/>
      <c r="C852" s="262" t="s">
        <v>975</v>
      </c>
      <c r="D852" s="27"/>
      <c r="E852" s="28" t="s">
        <v>976</v>
      </c>
      <c r="F852" s="29">
        <f>F853+F855+F858</f>
        <v>2581</v>
      </c>
      <c r="G852" s="29"/>
      <c r="H852" s="29">
        <f>H853+H855+H858</f>
        <v>2581</v>
      </c>
      <c r="I852" s="29">
        <f>I853+I855+I858</f>
        <v>2610.6999999999998</v>
      </c>
      <c r="J852" s="29"/>
      <c r="K852" s="29">
        <f>K853+K855+K858</f>
        <v>2610.6999999999998</v>
      </c>
      <c r="L852" s="29">
        <f>L853+L855+L858</f>
        <v>2610.6999999999998</v>
      </c>
      <c r="M852" s="29"/>
      <c r="N852" s="29">
        <f>N853+N855+N858</f>
        <v>2610.6999999999998</v>
      </c>
    </row>
    <row r="853" spans="1:14" x14ac:dyDescent="0.25">
      <c r="A853" s="239"/>
      <c r="B853" s="27"/>
      <c r="C853" s="262" t="s">
        <v>977</v>
      </c>
      <c r="D853" s="27"/>
      <c r="E853" s="28" t="s">
        <v>978</v>
      </c>
      <c r="F853" s="29">
        <f>F854</f>
        <v>1164</v>
      </c>
      <c r="G853" s="29"/>
      <c r="H853" s="29">
        <f>H854</f>
        <v>1164</v>
      </c>
      <c r="I853" s="29">
        <f>I854</f>
        <v>1164</v>
      </c>
      <c r="J853" s="29"/>
      <c r="K853" s="29">
        <f>K854</f>
        <v>1164</v>
      </c>
      <c r="L853" s="29">
        <f>L854</f>
        <v>1164</v>
      </c>
      <c r="M853" s="29"/>
      <c r="N853" s="29">
        <f>N854</f>
        <v>1164</v>
      </c>
    </row>
    <row r="854" spans="1:14" ht="39" x14ac:dyDescent="0.25">
      <c r="A854" s="239"/>
      <c r="B854" s="27"/>
      <c r="C854" s="262"/>
      <c r="D854" s="27" t="s">
        <v>30</v>
      </c>
      <c r="E854" s="26" t="s">
        <v>454</v>
      </c>
      <c r="F854" s="29">
        <v>1164</v>
      </c>
      <c r="G854" s="29"/>
      <c r="H854" s="29">
        <v>1164</v>
      </c>
      <c r="I854" s="29">
        <v>1164</v>
      </c>
      <c r="J854" s="29"/>
      <c r="K854" s="29">
        <v>1164</v>
      </c>
      <c r="L854" s="29">
        <v>1164</v>
      </c>
      <c r="M854" s="29"/>
      <c r="N854" s="29">
        <v>1164</v>
      </c>
    </row>
    <row r="855" spans="1:14" ht="25.5" x14ac:dyDescent="0.25">
      <c r="A855" s="239"/>
      <c r="B855" s="27"/>
      <c r="C855" s="262" t="s">
        <v>979</v>
      </c>
      <c r="D855" s="27"/>
      <c r="E855" s="28" t="s">
        <v>980</v>
      </c>
      <c r="F855" s="29">
        <f>F856+F857</f>
        <v>1406</v>
      </c>
      <c r="G855" s="29"/>
      <c r="H855" s="29">
        <f>H856+H857</f>
        <v>1406</v>
      </c>
      <c r="I855" s="29">
        <f>I856+I857</f>
        <v>1446.7</v>
      </c>
      <c r="J855" s="29"/>
      <c r="K855" s="29">
        <f>K856+K857</f>
        <v>1446.7</v>
      </c>
      <c r="L855" s="29">
        <f>L856+L857</f>
        <v>1446.7</v>
      </c>
      <c r="M855" s="29"/>
      <c r="N855" s="29">
        <f>N856+N857</f>
        <v>1446.7</v>
      </c>
    </row>
    <row r="856" spans="1:14" ht="39" x14ac:dyDescent="0.25">
      <c r="A856" s="239"/>
      <c r="B856" s="27"/>
      <c r="C856" s="262"/>
      <c r="D856" s="27" t="s">
        <v>30</v>
      </c>
      <c r="E856" s="26" t="s">
        <v>454</v>
      </c>
      <c r="F856" s="29">
        <v>1365.3</v>
      </c>
      <c r="G856" s="29"/>
      <c r="H856" s="29">
        <v>1365.3</v>
      </c>
      <c r="I856" s="29">
        <v>1406</v>
      </c>
      <c r="J856" s="29"/>
      <c r="K856" s="29">
        <v>1406</v>
      </c>
      <c r="L856" s="29">
        <v>1406</v>
      </c>
      <c r="M856" s="29"/>
      <c r="N856" s="29">
        <v>1406</v>
      </c>
    </row>
    <row r="857" spans="1:14" ht="25.5" x14ac:dyDescent="0.25">
      <c r="A857" s="239"/>
      <c r="B857" s="27"/>
      <c r="C857" s="262"/>
      <c r="D857" s="27" t="s">
        <v>17</v>
      </c>
      <c r="E857" s="30" t="s">
        <v>18</v>
      </c>
      <c r="F857" s="29">
        <v>40.700000000000003</v>
      </c>
      <c r="G857" s="29"/>
      <c r="H857" s="29">
        <v>40.700000000000003</v>
      </c>
      <c r="I857" s="29">
        <v>40.700000000000003</v>
      </c>
      <c r="J857" s="29"/>
      <c r="K857" s="29">
        <v>40.700000000000003</v>
      </c>
      <c r="L857" s="29">
        <v>40.700000000000003</v>
      </c>
      <c r="M857" s="29"/>
      <c r="N857" s="29">
        <v>40.700000000000003</v>
      </c>
    </row>
    <row r="858" spans="1:14" x14ac:dyDescent="0.25">
      <c r="A858" s="358"/>
      <c r="B858" s="27"/>
      <c r="C858" s="262" t="s">
        <v>385</v>
      </c>
      <c r="D858" s="27"/>
      <c r="E858" s="28" t="s">
        <v>386</v>
      </c>
      <c r="F858" s="29">
        <f>F859</f>
        <v>11</v>
      </c>
      <c r="G858" s="29"/>
      <c r="H858" s="29">
        <f>H859</f>
        <v>11</v>
      </c>
      <c r="I858" s="29">
        <f t="shared" ref="I858:N858" si="106">I859</f>
        <v>0</v>
      </c>
      <c r="J858" s="29"/>
      <c r="K858" s="29">
        <f t="shared" si="106"/>
        <v>0</v>
      </c>
      <c r="L858" s="29">
        <f t="shared" si="106"/>
        <v>0</v>
      </c>
      <c r="M858" s="29"/>
      <c r="N858" s="29">
        <f t="shared" si="106"/>
        <v>0</v>
      </c>
    </row>
    <row r="859" spans="1:14" ht="25.5" x14ac:dyDescent="0.25">
      <c r="A859" s="358"/>
      <c r="B859" s="27"/>
      <c r="C859" s="262"/>
      <c r="D859" s="27" t="s">
        <v>17</v>
      </c>
      <c r="E859" s="28" t="s">
        <v>18</v>
      </c>
      <c r="F859" s="29">
        <v>11</v>
      </c>
      <c r="G859" s="29"/>
      <c r="H859" s="29">
        <v>11</v>
      </c>
      <c r="I859" s="29">
        <v>0</v>
      </c>
      <c r="J859" s="29"/>
      <c r="K859" s="29">
        <v>0</v>
      </c>
      <c r="L859" s="29">
        <v>0</v>
      </c>
      <c r="M859" s="29"/>
      <c r="N859" s="29">
        <v>0</v>
      </c>
    </row>
    <row r="860" spans="1:14" ht="38.25" x14ac:dyDescent="0.25">
      <c r="A860" s="358"/>
      <c r="B860" s="27"/>
      <c r="C860" s="244" t="s">
        <v>387</v>
      </c>
      <c r="D860" s="7"/>
      <c r="E860" s="247" t="s">
        <v>1186</v>
      </c>
      <c r="F860" s="246">
        <f t="shared" ref="F860:N861" si="107">F861</f>
        <v>100</v>
      </c>
      <c r="G860" s="246"/>
      <c r="H860" s="246">
        <f t="shared" si="107"/>
        <v>100</v>
      </c>
      <c r="I860" s="246">
        <f t="shared" si="107"/>
        <v>0</v>
      </c>
      <c r="J860" s="246"/>
      <c r="K860" s="246">
        <f t="shared" si="107"/>
        <v>0</v>
      </c>
      <c r="L860" s="246">
        <f t="shared" si="107"/>
        <v>0</v>
      </c>
      <c r="M860" s="246"/>
      <c r="N860" s="246">
        <f t="shared" si="107"/>
        <v>0</v>
      </c>
    </row>
    <row r="861" spans="1:14" ht="25.5" x14ac:dyDescent="0.25">
      <c r="A861" s="243"/>
      <c r="B861" s="27"/>
      <c r="C861" s="262" t="s">
        <v>405</v>
      </c>
      <c r="D861" s="27"/>
      <c r="E861" s="30" t="s">
        <v>406</v>
      </c>
      <c r="F861" s="29">
        <f t="shared" si="107"/>
        <v>100</v>
      </c>
      <c r="G861" s="29"/>
      <c r="H861" s="29">
        <f t="shared" si="107"/>
        <v>100</v>
      </c>
      <c r="I861" s="29">
        <f t="shared" si="107"/>
        <v>0</v>
      </c>
      <c r="J861" s="29"/>
      <c r="K861" s="29">
        <f t="shared" si="107"/>
        <v>0</v>
      </c>
      <c r="L861" s="29">
        <f t="shared" si="107"/>
        <v>0</v>
      </c>
      <c r="M861" s="29"/>
      <c r="N861" s="29">
        <f t="shared" si="107"/>
        <v>0</v>
      </c>
    </row>
    <row r="862" spans="1:14" ht="25.5" x14ac:dyDescent="0.25">
      <c r="A862" s="239"/>
      <c r="B862" s="27"/>
      <c r="C862" s="262"/>
      <c r="D862" s="27" t="s">
        <v>17</v>
      </c>
      <c r="E862" s="30" t="s">
        <v>18</v>
      </c>
      <c r="F862" s="29">
        <v>100</v>
      </c>
      <c r="G862" s="29"/>
      <c r="H862" s="29">
        <v>100</v>
      </c>
      <c r="I862" s="29">
        <v>0</v>
      </c>
      <c r="J862" s="29"/>
      <c r="K862" s="29">
        <v>0</v>
      </c>
      <c r="L862" s="29">
        <v>0</v>
      </c>
      <c r="M862" s="29"/>
      <c r="N862" s="29">
        <v>0</v>
      </c>
    </row>
    <row r="863" spans="1:14" ht="25.5" x14ac:dyDescent="0.25">
      <c r="A863" s="240">
        <v>651</v>
      </c>
      <c r="B863" s="340"/>
      <c r="C863" s="341"/>
      <c r="D863" s="240"/>
      <c r="E863" s="241" t="s">
        <v>981</v>
      </c>
      <c r="F863" s="242">
        <f>F864</f>
        <v>8022.5</v>
      </c>
      <c r="G863" s="242"/>
      <c r="H863" s="242">
        <f>H864</f>
        <v>8022.5</v>
      </c>
      <c r="I863" s="242">
        <f>I864</f>
        <v>8214.2000000000007</v>
      </c>
      <c r="J863" s="242"/>
      <c r="K863" s="242">
        <f>K864</f>
        <v>8214.2000000000007</v>
      </c>
      <c r="L863" s="242">
        <f>L864</f>
        <v>8246</v>
      </c>
      <c r="M863" s="242"/>
      <c r="N863" s="242">
        <f>N864</f>
        <v>8246</v>
      </c>
    </row>
    <row r="864" spans="1:14" x14ac:dyDescent="0.25">
      <c r="A864" s="239"/>
      <c r="B864" s="7" t="s">
        <v>835</v>
      </c>
      <c r="C864" s="244"/>
      <c r="D864" s="243"/>
      <c r="E864" s="245" t="s">
        <v>836</v>
      </c>
      <c r="F864" s="246">
        <f>F865+F875</f>
        <v>8022.5</v>
      </c>
      <c r="G864" s="246"/>
      <c r="H864" s="246">
        <f>H865+H875</f>
        <v>8022.5</v>
      </c>
      <c r="I864" s="246">
        <f>I865+I875</f>
        <v>8214.2000000000007</v>
      </c>
      <c r="J864" s="246"/>
      <c r="K864" s="246">
        <f>K865+K875</f>
        <v>8214.2000000000007</v>
      </c>
      <c r="L864" s="246">
        <f>L865+L875</f>
        <v>8246</v>
      </c>
      <c r="M864" s="246"/>
      <c r="N864" s="246">
        <f>N865+N875</f>
        <v>8246</v>
      </c>
    </row>
    <row r="865" spans="1:16" ht="25.5" x14ac:dyDescent="0.25">
      <c r="A865" s="239"/>
      <c r="B865" s="7" t="s">
        <v>982</v>
      </c>
      <c r="C865" s="244"/>
      <c r="D865" s="243"/>
      <c r="E865" s="245" t="s">
        <v>983</v>
      </c>
      <c r="F865" s="246">
        <f t="shared" ref="F865:N868" si="108">F866</f>
        <v>7259.5</v>
      </c>
      <c r="G865" s="246"/>
      <c r="H865" s="246">
        <f t="shared" si="108"/>
        <v>7259.5</v>
      </c>
      <c r="I865" s="246">
        <f t="shared" si="108"/>
        <v>7420.7</v>
      </c>
      <c r="J865" s="246"/>
      <c r="K865" s="246">
        <f t="shared" si="108"/>
        <v>7420.7</v>
      </c>
      <c r="L865" s="246">
        <f t="shared" si="108"/>
        <v>7420.7</v>
      </c>
      <c r="M865" s="246"/>
      <c r="N865" s="246">
        <f t="shared" si="108"/>
        <v>7420.7</v>
      </c>
    </row>
    <row r="866" spans="1:16" ht="25.5" x14ac:dyDescent="0.25">
      <c r="A866" s="239"/>
      <c r="B866" s="7"/>
      <c r="C866" s="244" t="s">
        <v>9</v>
      </c>
      <c r="D866" s="243"/>
      <c r="E866" s="245" t="s">
        <v>10</v>
      </c>
      <c r="F866" s="246">
        <f t="shared" si="108"/>
        <v>7259.5</v>
      </c>
      <c r="G866" s="246"/>
      <c r="H866" s="246">
        <f t="shared" si="108"/>
        <v>7259.5</v>
      </c>
      <c r="I866" s="246">
        <f t="shared" si="108"/>
        <v>7420.7</v>
      </c>
      <c r="J866" s="246"/>
      <c r="K866" s="246">
        <f t="shared" si="108"/>
        <v>7420.7</v>
      </c>
      <c r="L866" s="246">
        <f t="shared" si="108"/>
        <v>7420.7</v>
      </c>
      <c r="M866" s="246"/>
      <c r="N866" s="246">
        <f t="shared" si="108"/>
        <v>7420.7</v>
      </c>
    </row>
    <row r="867" spans="1:16" ht="25.5" x14ac:dyDescent="0.25">
      <c r="A867" s="274"/>
      <c r="B867" s="249"/>
      <c r="C867" s="250" t="s">
        <v>11</v>
      </c>
      <c r="D867" s="249"/>
      <c r="E867" s="251" t="s">
        <v>12</v>
      </c>
      <c r="F867" s="252">
        <f t="shared" si="108"/>
        <v>7259.5</v>
      </c>
      <c r="G867" s="252"/>
      <c r="H867" s="252">
        <f t="shared" si="108"/>
        <v>7259.5</v>
      </c>
      <c r="I867" s="252">
        <f t="shared" si="108"/>
        <v>7420.7</v>
      </c>
      <c r="J867" s="252"/>
      <c r="K867" s="252">
        <f t="shared" si="108"/>
        <v>7420.7</v>
      </c>
      <c r="L867" s="252">
        <f t="shared" si="108"/>
        <v>7420.7</v>
      </c>
      <c r="M867" s="252"/>
      <c r="N867" s="252">
        <f t="shared" si="108"/>
        <v>7420.7</v>
      </c>
    </row>
    <row r="868" spans="1:16" ht="25.5" x14ac:dyDescent="0.25">
      <c r="A868" s="253"/>
      <c r="B868" s="254"/>
      <c r="C868" s="255" t="s">
        <v>26</v>
      </c>
      <c r="D868" s="254"/>
      <c r="E868" s="256" t="s">
        <v>27</v>
      </c>
      <c r="F868" s="257">
        <f t="shared" si="108"/>
        <v>7259.5</v>
      </c>
      <c r="G868" s="257"/>
      <c r="H868" s="257">
        <f t="shared" si="108"/>
        <v>7259.5</v>
      </c>
      <c r="I868" s="257">
        <f t="shared" si="108"/>
        <v>7420.7</v>
      </c>
      <c r="J868" s="257"/>
      <c r="K868" s="257">
        <f t="shared" si="108"/>
        <v>7420.7</v>
      </c>
      <c r="L868" s="257">
        <f t="shared" si="108"/>
        <v>7420.7</v>
      </c>
      <c r="M868" s="257"/>
      <c r="N868" s="257">
        <f t="shared" si="108"/>
        <v>7420.7</v>
      </c>
    </row>
    <row r="869" spans="1:16" ht="38.25" x14ac:dyDescent="0.25">
      <c r="A869" s="258"/>
      <c r="B869" s="34"/>
      <c r="C869" s="259" t="s">
        <v>28</v>
      </c>
      <c r="D869" s="34"/>
      <c r="E869" s="260" t="s">
        <v>470</v>
      </c>
      <c r="F869" s="261">
        <f>F870+F873</f>
        <v>7259.5</v>
      </c>
      <c r="G869" s="261"/>
      <c r="H869" s="261">
        <f>H870+H873</f>
        <v>7259.5</v>
      </c>
      <c r="I869" s="261">
        <f>I870+I873</f>
        <v>7420.7</v>
      </c>
      <c r="J869" s="261"/>
      <c r="K869" s="261">
        <f>K870+K873</f>
        <v>7420.7</v>
      </c>
      <c r="L869" s="261">
        <f>L870+L873</f>
        <v>7420.7</v>
      </c>
      <c r="M869" s="261"/>
      <c r="N869" s="261">
        <f>N870+N873</f>
        <v>7420.7</v>
      </c>
    </row>
    <row r="870" spans="1:16" ht="25.5" x14ac:dyDescent="0.25">
      <c r="A870" s="243"/>
      <c r="B870" s="27"/>
      <c r="C870" s="262" t="s">
        <v>31</v>
      </c>
      <c r="D870" s="27"/>
      <c r="E870" s="28" t="s">
        <v>1021</v>
      </c>
      <c r="F870" s="29">
        <f>F871+F872</f>
        <v>7226.5</v>
      </c>
      <c r="G870" s="29"/>
      <c r="H870" s="29">
        <f>H871+H872</f>
        <v>7226.5</v>
      </c>
      <c r="I870" s="29">
        <f>I871+I872</f>
        <v>7420.7</v>
      </c>
      <c r="J870" s="29"/>
      <c r="K870" s="29">
        <f>K871+K872</f>
        <v>7420.7</v>
      </c>
      <c r="L870" s="29">
        <f>L871+L872</f>
        <v>7420.7</v>
      </c>
      <c r="M870" s="29"/>
      <c r="N870" s="29">
        <f>N871+N872</f>
        <v>7420.7</v>
      </c>
    </row>
    <row r="871" spans="1:16" ht="39" x14ac:dyDescent="0.25">
      <c r="A871" s="239"/>
      <c r="B871" s="27"/>
      <c r="C871" s="262"/>
      <c r="D871" s="27" t="s">
        <v>30</v>
      </c>
      <c r="E871" s="26" t="s">
        <v>454</v>
      </c>
      <c r="F871" s="29">
        <v>6797.3</v>
      </c>
      <c r="G871" s="29"/>
      <c r="H871" s="29">
        <v>6797.3</v>
      </c>
      <c r="I871" s="29">
        <v>6999.5</v>
      </c>
      <c r="J871" s="29"/>
      <c r="K871" s="29">
        <v>6999.5</v>
      </c>
      <c r="L871" s="29">
        <v>6999.5</v>
      </c>
      <c r="M871" s="29"/>
      <c r="N871" s="29">
        <v>6999.5</v>
      </c>
    </row>
    <row r="872" spans="1:16" ht="25.5" x14ac:dyDescent="0.25">
      <c r="A872" s="239"/>
      <c r="B872" s="27"/>
      <c r="C872" s="262"/>
      <c r="D872" s="27" t="s">
        <v>17</v>
      </c>
      <c r="E872" s="30" t="s">
        <v>18</v>
      </c>
      <c r="F872" s="29">
        <f>421.2+8</f>
        <v>429.2</v>
      </c>
      <c r="G872" s="29"/>
      <c r="H872" s="29">
        <f>421.2+8</f>
        <v>429.2</v>
      </c>
      <c r="I872" s="29">
        <v>421.2</v>
      </c>
      <c r="J872" s="29"/>
      <c r="K872" s="29">
        <v>421.2</v>
      </c>
      <c r="L872" s="29">
        <v>421.2</v>
      </c>
      <c r="M872" s="29"/>
      <c r="N872" s="29">
        <v>421.2</v>
      </c>
    </row>
    <row r="873" spans="1:16" ht="51" x14ac:dyDescent="0.25">
      <c r="A873" s="239"/>
      <c r="B873" s="27"/>
      <c r="C873" s="262" t="s">
        <v>34</v>
      </c>
      <c r="D873" s="27"/>
      <c r="E873" s="28" t="s">
        <v>1020</v>
      </c>
      <c r="F873" s="29">
        <f>F874</f>
        <v>33</v>
      </c>
      <c r="G873" s="29"/>
      <c r="H873" s="29">
        <f>H874</f>
        <v>33</v>
      </c>
      <c r="I873" s="29">
        <f t="shared" ref="I873:N873" si="109">I874</f>
        <v>0</v>
      </c>
      <c r="J873" s="29"/>
      <c r="K873" s="29">
        <f t="shared" si="109"/>
        <v>0</v>
      </c>
      <c r="L873" s="29">
        <f t="shared" si="109"/>
        <v>0</v>
      </c>
      <c r="M873" s="29"/>
      <c r="N873" s="29">
        <f t="shared" si="109"/>
        <v>0</v>
      </c>
    </row>
    <row r="874" spans="1:16" ht="25.5" x14ac:dyDescent="0.25">
      <c r="A874" s="265"/>
      <c r="B874" s="27"/>
      <c r="C874" s="262"/>
      <c r="D874" s="27" t="s">
        <v>17</v>
      </c>
      <c r="E874" s="30" t="s">
        <v>18</v>
      </c>
      <c r="F874" s="29">
        <v>33</v>
      </c>
      <c r="G874" s="29"/>
      <c r="H874" s="29">
        <v>33</v>
      </c>
      <c r="I874" s="29">
        <v>0</v>
      </c>
      <c r="J874" s="29"/>
      <c r="K874" s="29">
        <v>0</v>
      </c>
      <c r="L874" s="29">
        <v>0</v>
      </c>
      <c r="M874" s="29"/>
      <c r="N874" s="29">
        <v>0</v>
      </c>
    </row>
    <row r="875" spans="1:16" x14ac:dyDescent="0.25">
      <c r="A875" s="265"/>
      <c r="B875" s="7" t="s">
        <v>984</v>
      </c>
      <c r="C875" s="244"/>
      <c r="D875" s="7"/>
      <c r="E875" s="247" t="s">
        <v>985</v>
      </c>
      <c r="F875" s="246">
        <f t="shared" ref="F875:N878" si="110">F876</f>
        <v>763</v>
      </c>
      <c r="G875" s="246"/>
      <c r="H875" s="246">
        <f t="shared" si="110"/>
        <v>763</v>
      </c>
      <c r="I875" s="246">
        <f t="shared" si="110"/>
        <v>793.5</v>
      </c>
      <c r="J875" s="246"/>
      <c r="K875" s="246">
        <f t="shared" si="110"/>
        <v>793.5</v>
      </c>
      <c r="L875" s="246">
        <f t="shared" si="110"/>
        <v>825.3</v>
      </c>
      <c r="M875" s="246"/>
      <c r="N875" s="246">
        <f t="shared" si="110"/>
        <v>825.3</v>
      </c>
    </row>
    <row r="876" spans="1:16" x14ac:dyDescent="0.25">
      <c r="A876" s="265"/>
      <c r="B876" s="7"/>
      <c r="C876" s="244" t="s">
        <v>844</v>
      </c>
      <c r="D876" s="7"/>
      <c r="E876" s="247" t="s">
        <v>1187</v>
      </c>
      <c r="F876" s="246">
        <f t="shared" si="110"/>
        <v>763</v>
      </c>
      <c r="G876" s="246"/>
      <c r="H876" s="246">
        <f t="shared" si="110"/>
        <v>763</v>
      </c>
      <c r="I876" s="246">
        <f t="shared" si="110"/>
        <v>793.5</v>
      </c>
      <c r="J876" s="246"/>
      <c r="K876" s="246">
        <f t="shared" si="110"/>
        <v>793.5</v>
      </c>
      <c r="L876" s="246">
        <f t="shared" si="110"/>
        <v>825.3</v>
      </c>
      <c r="M876" s="246"/>
      <c r="N876" s="246">
        <f t="shared" si="110"/>
        <v>825.3</v>
      </c>
      <c r="O876" s="45"/>
      <c r="P876" s="45"/>
    </row>
    <row r="877" spans="1:16" ht="38.25" x14ac:dyDescent="0.25">
      <c r="A877" s="265"/>
      <c r="B877" s="7"/>
      <c r="C877" s="244" t="s">
        <v>387</v>
      </c>
      <c r="D877" s="7"/>
      <c r="E877" s="247" t="s">
        <v>1186</v>
      </c>
      <c r="F877" s="246">
        <f t="shared" si="110"/>
        <v>763</v>
      </c>
      <c r="G877" s="246"/>
      <c r="H877" s="246">
        <f t="shared" si="110"/>
        <v>763</v>
      </c>
      <c r="I877" s="246">
        <f t="shared" si="110"/>
        <v>793.5</v>
      </c>
      <c r="J877" s="246"/>
      <c r="K877" s="246">
        <f t="shared" si="110"/>
        <v>793.5</v>
      </c>
      <c r="L877" s="246">
        <f t="shared" si="110"/>
        <v>825.3</v>
      </c>
      <c r="M877" s="246"/>
      <c r="N877" s="246">
        <f t="shared" si="110"/>
        <v>825.3</v>
      </c>
    </row>
    <row r="878" spans="1:16" ht="25.5" x14ac:dyDescent="0.25">
      <c r="A878" s="265"/>
      <c r="B878" s="27"/>
      <c r="C878" s="262" t="s">
        <v>402</v>
      </c>
      <c r="D878" s="27"/>
      <c r="E878" s="30" t="s">
        <v>986</v>
      </c>
      <c r="F878" s="29">
        <f t="shared" si="110"/>
        <v>763</v>
      </c>
      <c r="G878" s="29"/>
      <c r="H878" s="29">
        <f t="shared" si="110"/>
        <v>763</v>
      </c>
      <c r="I878" s="29">
        <f t="shared" si="110"/>
        <v>793.5</v>
      </c>
      <c r="J878" s="29"/>
      <c r="K878" s="29">
        <f t="shared" si="110"/>
        <v>793.5</v>
      </c>
      <c r="L878" s="29">
        <f t="shared" si="110"/>
        <v>825.3</v>
      </c>
      <c r="M878" s="29"/>
      <c r="N878" s="29">
        <f t="shared" si="110"/>
        <v>825.3</v>
      </c>
    </row>
    <row r="879" spans="1:16" x14ac:dyDescent="0.25">
      <c r="A879" s="265"/>
      <c r="B879" s="27"/>
      <c r="C879" s="262"/>
      <c r="D879" s="27" t="s">
        <v>32</v>
      </c>
      <c r="E879" s="30" t="s">
        <v>33</v>
      </c>
      <c r="F879" s="29">
        <v>763</v>
      </c>
      <c r="G879" s="29"/>
      <c r="H879" s="29">
        <v>763</v>
      </c>
      <c r="I879" s="29">
        <v>793.5</v>
      </c>
      <c r="J879" s="29"/>
      <c r="K879" s="29">
        <v>793.5</v>
      </c>
      <c r="L879" s="29">
        <v>825.3</v>
      </c>
      <c r="M879" s="29"/>
      <c r="N879" s="29">
        <v>825.3</v>
      </c>
    </row>
    <row r="880" spans="1:16" x14ac:dyDescent="0.25">
      <c r="A880" s="362"/>
      <c r="B880" s="363"/>
      <c r="C880" s="363"/>
      <c r="D880" s="363"/>
      <c r="E880" s="364" t="s">
        <v>412</v>
      </c>
      <c r="F880" s="365">
        <f t="shared" ref="F880:N880" si="111">F8+F848+F863+F705+F514</f>
        <v>856866.25699999998</v>
      </c>
      <c r="G880" s="365">
        <f t="shared" si="111"/>
        <v>22067.913</v>
      </c>
      <c r="H880" s="365">
        <f t="shared" si="111"/>
        <v>878934.16999999993</v>
      </c>
      <c r="I880" s="365">
        <f t="shared" si="111"/>
        <v>756735</v>
      </c>
      <c r="J880" s="365">
        <f t="shared" si="111"/>
        <v>16784.100000000002</v>
      </c>
      <c r="K880" s="365">
        <f t="shared" si="111"/>
        <v>773519.10000000009</v>
      </c>
      <c r="L880" s="365">
        <f t="shared" si="111"/>
        <v>698226.9</v>
      </c>
      <c r="M880" s="365">
        <f t="shared" si="111"/>
        <v>16848.400000000001</v>
      </c>
      <c r="N880" s="365">
        <f t="shared" si="111"/>
        <v>721192.5</v>
      </c>
    </row>
    <row r="881" spans="1:14" x14ac:dyDescent="0.25">
      <c r="A881" s="366"/>
      <c r="B881" s="367"/>
      <c r="C881" s="367"/>
      <c r="D881" s="367"/>
      <c r="E881" s="40" t="s">
        <v>5</v>
      </c>
      <c r="F881" s="368"/>
      <c r="G881" s="368"/>
      <c r="H881" s="368"/>
      <c r="I881" s="368"/>
      <c r="J881" s="368"/>
      <c r="K881" s="368"/>
      <c r="L881" s="368"/>
      <c r="M881" s="368"/>
      <c r="N881" s="368"/>
    </row>
    <row r="882" spans="1:14" x14ac:dyDescent="0.25">
      <c r="A882" s="366"/>
      <c r="B882" s="367"/>
      <c r="C882" s="367"/>
      <c r="D882" s="367"/>
      <c r="E882" s="35" t="s">
        <v>5</v>
      </c>
      <c r="F882" s="368"/>
      <c r="G882" s="368"/>
      <c r="H882" s="368"/>
      <c r="I882" s="368" t="s">
        <v>5</v>
      </c>
      <c r="J882" s="368"/>
      <c r="K882" s="368" t="s">
        <v>5</v>
      </c>
      <c r="L882" s="368" t="s">
        <v>5</v>
      </c>
      <c r="M882" s="368"/>
      <c r="N882" s="368" t="s">
        <v>5</v>
      </c>
    </row>
    <row r="883" spans="1:14" x14ac:dyDescent="0.25">
      <c r="A883" s="369"/>
      <c r="B883" s="369"/>
      <c r="C883" s="369"/>
      <c r="D883" s="369"/>
      <c r="E883" s="370"/>
      <c r="F883" s="371"/>
      <c r="G883" s="371"/>
      <c r="H883" s="371"/>
      <c r="I883" s="372"/>
      <c r="J883" s="372"/>
      <c r="K883" s="372"/>
      <c r="L883" s="372"/>
      <c r="M883" s="372"/>
      <c r="N883" s="372"/>
    </row>
    <row r="884" spans="1:14" x14ac:dyDescent="0.25">
      <c r="A884" s="369"/>
      <c r="B884" s="369"/>
      <c r="C884" s="369"/>
      <c r="D884" s="369"/>
      <c r="E884" s="370"/>
      <c r="F884" s="371"/>
      <c r="G884" s="371"/>
      <c r="H884" s="371"/>
      <c r="I884" s="373"/>
      <c r="J884" s="373"/>
      <c r="K884" s="373"/>
      <c r="L884" s="373"/>
      <c r="M884" s="373"/>
      <c r="N884" s="373"/>
    </row>
    <row r="886" spans="1:14" x14ac:dyDescent="0.25">
      <c r="E886" s="374"/>
    </row>
    <row r="887" spans="1:14" x14ac:dyDescent="0.25">
      <c r="F887" s="45"/>
      <c r="G887" s="45"/>
      <c r="H887" s="45"/>
      <c r="I887" s="45"/>
      <c r="J887" s="45"/>
      <c r="K887" s="45"/>
      <c r="L887" s="45"/>
      <c r="M887" s="45"/>
      <c r="N887" s="45"/>
    </row>
    <row r="889" spans="1:14" x14ac:dyDescent="0.25">
      <c r="F889" s="45"/>
      <c r="G889" s="45"/>
      <c r="H889" s="45"/>
      <c r="I889" s="45"/>
      <c r="J889" s="45"/>
      <c r="K889" s="45"/>
      <c r="L889" s="45"/>
      <c r="M889" s="45"/>
      <c r="N889" s="45"/>
    </row>
    <row r="890" spans="1:14" x14ac:dyDescent="0.25">
      <c r="F890" s="45"/>
      <c r="G890" s="45"/>
      <c r="H890" s="45"/>
      <c r="I890" s="45"/>
      <c r="J890" s="45"/>
      <c r="K890" s="45"/>
      <c r="L890" s="45"/>
      <c r="M890" s="45"/>
      <c r="N890" s="45"/>
    </row>
    <row r="891" spans="1:14" x14ac:dyDescent="0.25">
      <c r="F891" s="45"/>
      <c r="G891" s="45"/>
      <c r="H891" s="45"/>
      <c r="I891" s="45"/>
      <c r="J891" s="45"/>
      <c r="K891" s="45"/>
      <c r="L891" s="45"/>
      <c r="M891" s="45"/>
      <c r="N891" s="45"/>
    </row>
    <row r="892" spans="1:14" x14ac:dyDescent="0.25">
      <c r="F892" s="45"/>
      <c r="G892" s="45"/>
      <c r="H892" s="45"/>
      <c r="I892" s="45"/>
      <c r="J892" s="45"/>
      <c r="K892" s="45"/>
      <c r="L892" s="45"/>
      <c r="M892" s="45"/>
      <c r="N892" s="45"/>
    </row>
    <row r="893" spans="1:14" x14ac:dyDescent="0.25">
      <c r="F893" s="45"/>
      <c r="G893" s="45"/>
      <c r="H893" s="45"/>
      <c r="I893" s="45"/>
      <c r="J893" s="45"/>
      <c r="K893" s="45"/>
      <c r="L893" s="45"/>
      <c r="M893" s="45"/>
      <c r="N893" s="45"/>
    </row>
    <row r="894" spans="1:14" x14ac:dyDescent="0.25">
      <c r="F894" s="45"/>
      <c r="G894" s="45"/>
      <c r="H894" s="45"/>
      <c r="I894" s="45"/>
      <c r="J894" s="45"/>
      <c r="K894" s="45"/>
      <c r="L894" s="45"/>
      <c r="M894" s="45"/>
      <c r="N894" s="45"/>
    </row>
    <row r="895" spans="1:14" x14ac:dyDescent="0.25">
      <c r="F895" s="45"/>
      <c r="G895" s="45"/>
      <c r="H895" s="45"/>
      <c r="I895" s="45"/>
      <c r="J895" s="45"/>
      <c r="K895" s="45"/>
      <c r="L895" s="45"/>
      <c r="M895" s="45"/>
      <c r="N895" s="45"/>
    </row>
    <row r="896" spans="1:14" x14ac:dyDescent="0.25">
      <c r="F896" s="45"/>
      <c r="G896" s="45"/>
      <c r="H896" s="45"/>
      <c r="I896" s="45"/>
      <c r="J896" s="45"/>
      <c r="K896" s="45"/>
      <c r="L896" s="45"/>
      <c r="M896" s="45"/>
      <c r="N896" s="45"/>
    </row>
    <row r="898" spans="6:14" x14ac:dyDescent="0.25">
      <c r="F898" s="45"/>
      <c r="G898" s="45"/>
      <c r="H898" s="45"/>
      <c r="I898" s="45"/>
      <c r="J898" s="45"/>
      <c r="K898" s="45"/>
      <c r="L898" s="45"/>
      <c r="M898" s="45"/>
      <c r="N898" s="45"/>
    </row>
    <row r="899" spans="6:14" x14ac:dyDescent="0.25">
      <c r="F899" s="45"/>
      <c r="G899" s="45"/>
      <c r="H899" s="45"/>
      <c r="I899" s="45"/>
      <c r="J899" s="45"/>
      <c r="K899" s="45"/>
      <c r="L899" s="45"/>
      <c r="M899" s="45"/>
      <c r="N899" s="45"/>
    </row>
    <row r="900" spans="6:14" x14ac:dyDescent="0.25">
      <c r="F900" s="45"/>
      <c r="G900" s="45"/>
      <c r="H900" s="45"/>
      <c r="I900" s="45"/>
      <c r="J900" s="45"/>
      <c r="K900" s="45"/>
      <c r="L900" s="45"/>
      <c r="M900" s="45"/>
      <c r="N900" s="45"/>
    </row>
    <row r="901" spans="6:14" x14ac:dyDescent="0.25">
      <c r="F901" s="45"/>
      <c r="G901" s="45"/>
      <c r="H901" s="45"/>
      <c r="I901" s="45"/>
      <c r="J901" s="45"/>
      <c r="K901" s="45"/>
      <c r="L901" s="45"/>
      <c r="M901" s="45"/>
      <c r="N901" s="45"/>
    </row>
  </sheetData>
  <autoFilter ref="A7:Q882"/>
  <mergeCells count="6">
    <mergeCell ref="A6:N6"/>
    <mergeCell ref="F1:N1"/>
    <mergeCell ref="F2:N2"/>
    <mergeCell ref="F3:N3"/>
    <mergeCell ref="F4:N4"/>
    <mergeCell ref="E5:I5"/>
  </mergeCells>
  <pageMargins left="0.98425196850393704" right="0.43307086614173229" top="0.59055118110236227" bottom="0.39370078740157483" header="0" footer="0"/>
  <pageSetup paperSize="9" scale="59" orientation="portrait" r:id="rId1"/>
  <rowBreaks count="3" manualBreakCount="3">
    <brk id="366" max="13" man="1"/>
    <brk id="425" max="13" man="1"/>
    <brk id="482" max="1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view="pageBreakPreview" zoomScale="60" zoomScaleNormal="65" workbookViewId="0">
      <selection activeCell="H4" sqref="H4:K4"/>
    </sheetView>
  </sheetViews>
  <sheetFormatPr defaultRowHeight="15" x14ac:dyDescent="0.25"/>
  <cols>
    <col min="2" max="2" width="36.42578125" customWidth="1"/>
    <col min="3" max="10" width="13.28515625" customWidth="1"/>
    <col min="11" max="11" width="12.42578125" customWidth="1"/>
    <col min="258" max="258" width="26.85546875" customWidth="1"/>
    <col min="259" max="259" width="12.42578125" customWidth="1"/>
    <col min="260" max="260" width="11.85546875" customWidth="1"/>
    <col min="261" max="261" width="11.7109375" customWidth="1"/>
    <col min="262" max="262" width="12.7109375" customWidth="1"/>
    <col min="263" max="263" width="11.140625" customWidth="1"/>
    <col min="264" max="264" width="11.5703125" customWidth="1"/>
    <col min="265" max="265" width="11" customWidth="1"/>
    <col min="266" max="266" width="11.140625" customWidth="1"/>
    <col min="267" max="267" width="12.42578125" customWidth="1"/>
    <col min="514" max="514" width="26.85546875" customWidth="1"/>
    <col min="515" max="515" width="12.42578125" customWidth="1"/>
    <col min="516" max="516" width="11.85546875" customWidth="1"/>
    <col min="517" max="517" width="11.7109375" customWidth="1"/>
    <col min="518" max="518" width="12.7109375" customWidth="1"/>
    <col min="519" max="519" width="11.140625" customWidth="1"/>
    <col min="520" max="520" width="11.5703125" customWidth="1"/>
    <col min="521" max="521" width="11" customWidth="1"/>
    <col min="522" max="522" width="11.140625" customWidth="1"/>
    <col min="523" max="523" width="12.42578125" customWidth="1"/>
    <col min="770" max="770" width="26.85546875" customWidth="1"/>
    <col min="771" max="771" width="12.42578125" customWidth="1"/>
    <col min="772" max="772" width="11.85546875" customWidth="1"/>
    <col min="773" max="773" width="11.7109375" customWidth="1"/>
    <col min="774" max="774" width="12.7109375" customWidth="1"/>
    <col min="775" max="775" width="11.140625" customWidth="1"/>
    <col min="776" max="776" width="11.5703125" customWidth="1"/>
    <col min="777" max="777" width="11" customWidth="1"/>
    <col min="778" max="778" width="11.140625" customWidth="1"/>
    <col min="779" max="779" width="12.42578125" customWidth="1"/>
    <col min="1026" max="1026" width="26.85546875" customWidth="1"/>
    <col min="1027" max="1027" width="12.42578125" customWidth="1"/>
    <col min="1028" max="1028" width="11.85546875" customWidth="1"/>
    <col min="1029" max="1029" width="11.7109375" customWidth="1"/>
    <col min="1030" max="1030" width="12.7109375" customWidth="1"/>
    <col min="1031" max="1031" width="11.140625" customWidth="1"/>
    <col min="1032" max="1032" width="11.5703125" customWidth="1"/>
    <col min="1033" max="1033" width="11" customWidth="1"/>
    <col min="1034" max="1034" width="11.140625" customWidth="1"/>
    <col min="1035" max="1035" width="12.42578125" customWidth="1"/>
    <col min="1282" max="1282" width="26.85546875" customWidth="1"/>
    <col min="1283" max="1283" width="12.42578125" customWidth="1"/>
    <col min="1284" max="1284" width="11.85546875" customWidth="1"/>
    <col min="1285" max="1285" width="11.7109375" customWidth="1"/>
    <col min="1286" max="1286" width="12.7109375" customWidth="1"/>
    <col min="1287" max="1287" width="11.140625" customWidth="1"/>
    <col min="1288" max="1288" width="11.5703125" customWidth="1"/>
    <col min="1289" max="1289" width="11" customWidth="1"/>
    <col min="1290" max="1290" width="11.140625" customWidth="1"/>
    <col min="1291" max="1291" width="12.42578125" customWidth="1"/>
    <col min="1538" max="1538" width="26.85546875" customWidth="1"/>
    <col min="1539" max="1539" width="12.42578125" customWidth="1"/>
    <col min="1540" max="1540" width="11.85546875" customWidth="1"/>
    <col min="1541" max="1541" width="11.7109375" customWidth="1"/>
    <col min="1542" max="1542" width="12.7109375" customWidth="1"/>
    <col min="1543" max="1543" width="11.140625" customWidth="1"/>
    <col min="1544" max="1544" width="11.5703125" customWidth="1"/>
    <col min="1545" max="1545" width="11" customWidth="1"/>
    <col min="1546" max="1546" width="11.140625" customWidth="1"/>
    <col min="1547" max="1547" width="12.42578125" customWidth="1"/>
    <col min="1794" max="1794" width="26.85546875" customWidth="1"/>
    <col min="1795" max="1795" width="12.42578125" customWidth="1"/>
    <col min="1796" max="1796" width="11.85546875" customWidth="1"/>
    <col min="1797" max="1797" width="11.7109375" customWidth="1"/>
    <col min="1798" max="1798" width="12.7109375" customWidth="1"/>
    <col min="1799" max="1799" width="11.140625" customWidth="1"/>
    <col min="1800" max="1800" width="11.5703125" customWidth="1"/>
    <col min="1801" max="1801" width="11" customWidth="1"/>
    <col min="1802" max="1802" width="11.140625" customWidth="1"/>
    <col min="1803" max="1803" width="12.42578125" customWidth="1"/>
    <col min="2050" max="2050" width="26.85546875" customWidth="1"/>
    <col min="2051" max="2051" width="12.42578125" customWidth="1"/>
    <col min="2052" max="2052" width="11.85546875" customWidth="1"/>
    <col min="2053" max="2053" width="11.7109375" customWidth="1"/>
    <col min="2054" max="2054" width="12.7109375" customWidth="1"/>
    <col min="2055" max="2055" width="11.140625" customWidth="1"/>
    <col min="2056" max="2056" width="11.5703125" customWidth="1"/>
    <col min="2057" max="2057" width="11" customWidth="1"/>
    <col min="2058" max="2058" width="11.140625" customWidth="1"/>
    <col min="2059" max="2059" width="12.42578125" customWidth="1"/>
    <col min="2306" max="2306" width="26.85546875" customWidth="1"/>
    <col min="2307" max="2307" width="12.42578125" customWidth="1"/>
    <col min="2308" max="2308" width="11.85546875" customWidth="1"/>
    <col min="2309" max="2309" width="11.7109375" customWidth="1"/>
    <col min="2310" max="2310" width="12.7109375" customWidth="1"/>
    <col min="2311" max="2311" width="11.140625" customWidth="1"/>
    <col min="2312" max="2312" width="11.5703125" customWidth="1"/>
    <col min="2313" max="2313" width="11" customWidth="1"/>
    <col min="2314" max="2314" width="11.140625" customWidth="1"/>
    <col min="2315" max="2315" width="12.42578125" customWidth="1"/>
    <col min="2562" max="2562" width="26.85546875" customWidth="1"/>
    <col min="2563" max="2563" width="12.42578125" customWidth="1"/>
    <col min="2564" max="2564" width="11.85546875" customWidth="1"/>
    <col min="2565" max="2565" width="11.7109375" customWidth="1"/>
    <col min="2566" max="2566" width="12.7109375" customWidth="1"/>
    <col min="2567" max="2567" width="11.140625" customWidth="1"/>
    <col min="2568" max="2568" width="11.5703125" customWidth="1"/>
    <col min="2569" max="2569" width="11" customWidth="1"/>
    <col min="2570" max="2570" width="11.140625" customWidth="1"/>
    <col min="2571" max="2571" width="12.42578125" customWidth="1"/>
    <col min="2818" max="2818" width="26.85546875" customWidth="1"/>
    <col min="2819" max="2819" width="12.42578125" customWidth="1"/>
    <col min="2820" max="2820" width="11.85546875" customWidth="1"/>
    <col min="2821" max="2821" width="11.7109375" customWidth="1"/>
    <col min="2822" max="2822" width="12.7109375" customWidth="1"/>
    <col min="2823" max="2823" width="11.140625" customWidth="1"/>
    <col min="2824" max="2824" width="11.5703125" customWidth="1"/>
    <col min="2825" max="2825" width="11" customWidth="1"/>
    <col min="2826" max="2826" width="11.140625" customWidth="1"/>
    <col min="2827" max="2827" width="12.42578125" customWidth="1"/>
    <col min="3074" max="3074" width="26.85546875" customWidth="1"/>
    <col min="3075" max="3075" width="12.42578125" customWidth="1"/>
    <col min="3076" max="3076" width="11.85546875" customWidth="1"/>
    <col min="3077" max="3077" width="11.7109375" customWidth="1"/>
    <col min="3078" max="3078" width="12.7109375" customWidth="1"/>
    <col min="3079" max="3079" width="11.140625" customWidth="1"/>
    <col min="3080" max="3080" width="11.5703125" customWidth="1"/>
    <col min="3081" max="3081" width="11" customWidth="1"/>
    <col min="3082" max="3082" width="11.140625" customWidth="1"/>
    <col min="3083" max="3083" width="12.42578125" customWidth="1"/>
    <col min="3330" max="3330" width="26.85546875" customWidth="1"/>
    <col min="3331" max="3331" width="12.42578125" customWidth="1"/>
    <col min="3332" max="3332" width="11.85546875" customWidth="1"/>
    <col min="3333" max="3333" width="11.7109375" customWidth="1"/>
    <col min="3334" max="3334" width="12.7109375" customWidth="1"/>
    <col min="3335" max="3335" width="11.140625" customWidth="1"/>
    <col min="3336" max="3336" width="11.5703125" customWidth="1"/>
    <col min="3337" max="3337" width="11" customWidth="1"/>
    <col min="3338" max="3338" width="11.140625" customWidth="1"/>
    <col min="3339" max="3339" width="12.42578125" customWidth="1"/>
    <col min="3586" max="3586" width="26.85546875" customWidth="1"/>
    <col min="3587" max="3587" width="12.42578125" customWidth="1"/>
    <col min="3588" max="3588" width="11.85546875" customWidth="1"/>
    <col min="3589" max="3589" width="11.7109375" customWidth="1"/>
    <col min="3590" max="3590" width="12.7109375" customWidth="1"/>
    <col min="3591" max="3591" width="11.140625" customWidth="1"/>
    <col min="3592" max="3592" width="11.5703125" customWidth="1"/>
    <col min="3593" max="3593" width="11" customWidth="1"/>
    <col min="3594" max="3594" width="11.140625" customWidth="1"/>
    <col min="3595" max="3595" width="12.42578125" customWidth="1"/>
    <col min="3842" max="3842" width="26.85546875" customWidth="1"/>
    <col min="3843" max="3843" width="12.42578125" customWidth="1"/>
    <col min="3844" max="3844" width="11.85546875" customWidth="1"/>
    <col min="3845" max="3845" width="11.7109375" customWidth="1"/>
    <col min="3846" max="3846" width="12.7109375" customWidth="1"/>
    <col min="3847" max="3847" width="11.140625" customWidth="1"/>
    <col min="3848" max="3848" width="11.5703125" customWidth="1"/>
    <col min="3849" max="3849" width="11" customWidth="1"/>
    <col min="3850" max="3850" width="11.140625" customWidth="1"/>
    <col min="3851" max="3851" width="12.42578125" customWidth="1"/>
    <col min="4098" max="4098" width="26.85546875" customWidth="1"/>
    <col min="4099" max="4099" width="12.42578125" customWidth="1"/>
    <col min="4100" max="4100" width="11.85546875" customWidth="1"/>
    <col min="4101" max="4101" width="11.7109375" customWidth="1"/>
    <col min="4102" max="4102" width="12.7109375" customWidth="1"/>
    <col min="4103" max="4103" width="11.140625" customWidth="1"/>
    <col min="4104" max="4104" width="11.5703125" customWidth="1"/>
    <col min="4105" max="4105" width="11" customWidth="1"/>
    <col min="4106" max="4106" width="11.140625" customWidth="1"/>
    <col min="4107" max="4107" width="12.42578125" customWidth="1"/>
    <col min="4354" max="4354" width="26.85546875" customWidth="1"/>
    <col min="4355" max="4355" width="12.42578125" customWidth="1"/>
    <col min="4356" max="4356" width="11.85546875" customWidth="1"/>
    <col min="4357" max="4357" width="11.7109375" customWidth="1"/>
    <col min="4358" max="4358" width="12.7109375" customWidth="1"/>
    <col min="4359" max="4359" width="11.140625" customWidth="1"/>
    <col min="4360" max="4360" width="11.5703125" customWidth="1"/>
    <col min="4361" max="4361" width="11" customWidth="1"/>
    <col min="4362" max="4362" width="11.140625" customWidth="1"/>
    <col min="4363" max="4363" width="12.42578125" customWidth="1"/>
    <col min="4610" max="4610" width="26.85546875" customWidth="1"/>
    <col min="4611" max="4611" width="12.42578125" customWidth="1"/>
    <col min="4612" max="4612" width="11.85546875" customWidth="1"/>
    <col min="4613" max="4613" width="11.7109375" customWidth="1"/>
    <col min="4614" max="4614" width="12.7109375" customWidth="1"/>
    <col min="4615" max="4615" width="11.140625" customWidth="1"/>
    <col min="4616" max="4616" width="11.5703125" customWidth="1"/>
    <col min="4617" max="4617" width="11" customWidth="1"/>
    <col min="4618" max="4618" width="11.140625" customWidth="1"/>
    <col min="4619" max="4619" width="12.42578125" customWidth="1"/>
    <col min="4866" max="4866" width="26.85546875" customWidth="1"/>
    <col min="4867" max="4867" width="12.42578125" customWidth="1"/>
    <col min="4868" max="4868" width="11.85546875" customWidth="1"/>
    <col min="4869" max="4869" width="11.7109375" customWidth="1"/>
    <col min="4870" max="4870" width="12.7109375" customWidth="1"/>
    <col min="4871" max="4871" width="11.140625" customWidth="1"/>
    <col min="4872" max="4872" width="11.5703125" customWidth="1"/>
    <col min="4873" max="4873" width="11" customWidth="1"/>
    <col min="4874" max="4874" width="11.140625" customWidth="1"/>
    <col min="4875" max="4875" width="12.42578125" customWidth="1"/>
    <col min="5122" max="5122" width="26.85546875" customWidth="1"/>
    <col min="5123" max="5123" width="12.42578125" customWidth="1"/>
    <col min="5124" max="5124" width="11.85546875" customWidth="1"/>
    <col min="5125" max="5125" width="11.7109375" customWidth="1"/>
    <col min="5126" max="5126" width="12.7109375" customWidth="1"/>
    <col min="5127" max="5127" width="11.140625" customWidth="1"/>
    <col min="5128" max="5128" width="11.5703125" customWidth="1"/>
    <col min="5129" max="5129" width="11" customWidth="1"/>
    <col min="5130" max="5130" width="11.140625" customWidth="1"/>
    <col min="5131" max="5131" width="12.42578125" customWidth="1"/>
    <col min="5378" max="5378" width="26.85546875" customWidth="1"/>
    <col min="5379" max="5379" width="12.42578125" customWidth="1"/>
    <col min="5380" max="5380" width="11.85546875" customWidth="1"/>
    <col min="5381" max="5381" width="11.7109375" customWidth="1"/>
    <col min="5382" max="5382" width="12.7109375" customWidth="1"/>
    <col min="5383" max="5383" width="11.140625" customWidth="1"/>
    <col min="5384" max="5384" width="11.5703125" customWidth="1"/>
    <col min="5385" max="5385" width="11" customWidth="1"/>
    <col min="5386" max="5386" width="11.140625" customWidth="1"/>
    <col min="5387" max="5387" width="12.42578125" customWidth="1"/>
    <col min="5634" max="5634" width="26.85546875" customWidth="1"/>
    <col min="5635" max="5635" width="12.42578125" customWidth="1"/>
    <col min="5636" max="5636" width="11.85546875" customWidth="1"/>
    <col min="5637" max="5637" width="11.7109375" customWidth="1"/>
    <col min="5638" max="5638" width="12.7109375" customWidth="1"/>
    <col min="5639" max="5639" width="11.140625" customWidth="1"/>
    <col min="5640" max="5640" width="11.5703125" customWidth="1"/>
    <col min="5641" max="5641" width="11" customWidth="1"/>
    <col min="5642" max="5642" width="11.140625" customWidth="1"/>
    <col min="5643" max="5643" width="12.42578125" customWidth="1"/>
    <col min="5890" max="5890" width="26.85546875" customWidth="1"/>
    <col min="5891" max="5891" width="12.42578125" customWidth="1"/>
    <col min="5892" max="5892" width="11.85546875" customWidth="1"/>
    <col min="5893" max="5893" width="11.7109375" customWidth="1"/>
    <col min="5894" max="5894" width="12.7109375" customWidth="1"/>
    <col min="5895" max="5895" width="11.140625" customWidth="1"/>
    <col min="5896" max="5896" width="11.5703125" customWidth="1"/>
    <col min="5897" max="5897" width="11" customWidth="1"/>
    <col min="5898" max="5898" width="11.140625" customWidth="1"/>
    <col min="5899" max="5899" width="12.42578125" customWidth="1"/>
    <col min="6146" max="6146" width="26.85546875" customWidth="1"/>
    <col min="6147" max="6147" width="12.42578125" customWidth="1"/>
    <col min="6148" max="6148" width="11.85546875" customWidth="1"/>
    <col min="6149" max="6149" width="11.7109375" customWidth="1"/>
    <col min="6150" max="6150" width="12.7109375" customWidth="1"/>
    <col min="6151" max="6151" width="11.140625" customWidth="1"/>
    <col min="6152" max="6152" width="11.5703125" customWidth="1"/>
    <col min="6153" max="6153" width="11" customWidth="1"/>
    <col min="6154" max="6154" width="11.140625" customWidth="1"/>
    <col min="6155" max="6155" width="12.42578125" customWidth="1"/>
    <col min="6402" max="6402" width="26.85546875" customWidth="1"/>
    <col min="6403" max="6403" width="12.42578125" customWidth="1"/>
    <col min="6404" max="6404" width="11.85546875" customWidth="1"/>
    <col min="6405" max="6405" width="11.7109375" customWidth="1"/>
    <col min="6406" max="6406" width="12.7109375" customWidth="1"/>
    <col min="6407" max="6407" width="11.140625" customWidth="1"/>
    <col min="6408" max="6408" width="11.5703125" customWidth="1"/>
    <col min="6409" max="6409" width="11" customWidth="1"/>
    <col min="6410" max="6410" width="11.140625" customWidth="1"/>
    <col min="6411" max="6411" width="12.42578125" customWidth="1"/>
    <col min="6658" max="6658" width="26.85546875" customWidth="1"/>
    <col min="6659" max="6659" width="12.42578125" customWidth="1"/>
    <col min="6660" max="6660" width="11.85546875" customWidth="1"/>
    <col min="6661" max="6661" width="11.7109375" customWidth="1"/>
    <col min="6662" max="6662" width="12.7109375" customWidth="1"/>
    <col min="6663" max="6663" width="11.140625" customWidth="1"/>
    <col min="6664" max="6664" width="11.5703125" customWidth="1"/>
    <col min="6665" max="6665" width="11" customWidth="1"/>
    <col min="6666" max="6666" width="11.140625" customWidth="1"/>
    <col min="6667" max="6667" width="12.42578125" customWidth="1"/>
    <col min="6914" max="6914" width="26.85546875" customWidth="1"/>
    <col min="6915" max="6915" width="12.42578125" customWidth="1"/>
    <col min="6916" max="6916" width="11.85546875" customWidth="1"/>
    <col min="6917" max="6917" width="11.7109375" customWidth="1"/>
    <col min="6918" max="6918" width="12.7109375" customWidth="1"/>
    <col min="6919" max="6919" width="11.140625" customWidth="1"/>
    <col min="6920" max="6920" width="11.5703125" customWidth="1"/>
    <col min="6921" max="6921" width="11" customWidth="1"/>
    <col min="6922" max="6922" width="11.140625" customWidth="1"/>
    <col min="6923" max="6923" width="12.42578125" customWidth="1"/>
    <col min="7170" max="7170" width="26.85546875" customWidth="1"/>
    <col min="7171" max="7171" width="12.42578125" customWidth="1"/>
    <col min="7172" max="7172" width="11.85546875" customWidth="1"/>
    <col min="7173" max="7173" width="11.7109375" customWidth="1"/>
    <col min="7174" max="7174" width="12.7109375" customWidth="1"/>
    <col min="7175" max="7175" width="11.140625" customWidth="1"/>
    <col min="7176" max="7176" width="11.5703125" customWidth="1"/>
    <col min="7177" max="7177" width="11" customWidth="1"/>
    <col min="7178" max="7178" width="11.140625" customWidth="1"/>
    <col min="7179" max="7179" width="12.42578125" customWidth="1"/>
    <col min="7426" max="7426" width="26.85546875" customWidth="1"/>
    <col min="7427" max="7427" width="12.42578125" customWidth="1"/>
    <col min="7428" max="7428" width="11.85546875" customWidth="1"/>
    <col min="7429" max="7429" width="11.7109375" customWidth="1"/>
    <col min="7430" max="7430" width="12.7109375" customWidth="1"/>
    <col min="7431" max="7431" width="11.140625" customWidth="1"/>
    <col min="7432" max="7432" width="11.5703125" customWidth="1"/>
    <col min="7433" max="7433" width="11" customWidth="1"/>
    <col min="7434" max="7434" width="11.140625" customWidth="1"/>
    <col min="7435" max="7435" width="12.42578125" customWidth="1"/>
    <col min="7682" max="7682" width="26.85546875" customWidth="1"/>
    <col min="7683" max="7683" width="12.42578125" customWidth="1"/>
    <col min="7684" max="7684" width="11.85546875" customWidth="1"/>
    <col min="7685" max="7685" width="11.7109375" customWidth="1"/>
    <col min="7686" max="7686" width="12.7109375" customWidth="1"/>
    <col min="7687" max="7687" width="11.140625" customWidth="1"/>
    <col min="7688" max="7688" width="11.5703125" customWidth="1"/>
    <col min="7689" max="7689" width="11" customWidth="1"/>
    <col min="7690" max="7690" width="11.140625" customWidth="1"/>
    <col min="7691" max="7691" width="12.42578125" customWidth="1"/>
    <col min="7938" max="7938" width="26.85546875" customWidth="1"/>
    <col min="7939" max="7939" width="12.42578125" customWidth="1"/>
    <col min="7940" max="7940" width="11.85546875" customWidth="1"/>
    <col min="7941" max="7941" width="11.7109375" customWidth="1"/>
    <col min="7942" max="7942" width="12.7109375" customWidth="1"/>
    <col min="7943" max="7943" width="11.140625" customWidth="1"/>
    <col min="7944" max="7944" width="11.5703125" customWidth="1"/>
    <col min="7945" max="7945" width="11" customWidth="1"/>
    <col min="7946" max="7946" width="11.140625" customWidth="1"/>
    <col min="7947" max="7947" width="12.42578125" customWidth="1"/>
    <col min="8194" max="8194" width="26.85546875" customWidth="1"/>
    <col min="8195" max="8195" width="12.42578125" customWidth="1"/>
    <col min="8196" max="8196" width="11.85546875" customWidth="1"/>
    <col min="8197" max="8197" width="11.7109375" customWidth="1"/>
    <col min="8198" max="8198" width="12.7109375" customWidth="1"/>
    <col min="8199" max="8199" width="11.140625" customWidth="1"/>
    <col min="8200" max="8200" width="11.5703125" customWidth="1"/>
    <col min="8201" max="8201" width="11" customWidth="1"/>
    <col min="8202" max="8202" width="11.140625" customWidth="1"/>
    <col min="8203" max="8203" width="12.42578125" customWidth="1"/>
    <col min="8450" max="8450" width="26.85546875" customWidth="1"/>
    <col min="8451" max="8451" width="12.42578125" customWidth="1"/>
    <col min="8452" max="8452" width="11.85546875" customWidth="1"/>
    <col min="8453" max="8453" width="11.7109375" customWidth="1"/>
    <col min="8454" max="8454" width="12.7109375" customWidth="1"/>
    <col min="8455" max="8455" width="11.140625" customWidth="1"/>
    <col min="8456" max="8456" width="11.5703125" customWidth="1"/>
    <col min="8457" max="8457" width="11" customWidth="1"/>
    <col min="8458" max="8458" width="11.140625" customWidth="1"/>
    <col min="8459" max="8459" width="12.42578125" customWidth="1"/>
    <col min="8706" max="8706" width="26.85546875" customWidth="1"/>
    <col min="8707" max="8707" width="12.42578125" customWidth="1"/>
    <col min="8708" max="8708" width="11.85546875" customWidth="1"/>
    <col min="8709" max="8709" width="11.7109375" customWidth="1"/>
    <col min="8710" max="8710" width="12.7109375" customWidth="1"/>
    <col min="8711" max="8711" width="11.140625" customWidth="1"/>
    <col min="8712" max="8712" width="11.5703125" customWidth="1"/>
    <col min="8713" max="8713" width="11" customWidth="1"/>
    <col min="8714" max="8714" width="11.140625" customWidth="1"/>
    <col min="8715" max="8715" width="12.42578125" customWidth="1"/>
    <col min="8962" max="8962" width="26.85546875" customWidth="1"/>
    <col min="8963" max="8963" width="12.42578125" customWidth="1"/>
    <col min="8964" max="8964" width="11.85546875" customWidth="1"/>
    <col min="8965" max="8965" width="11.7109375" customWidth="1"/>
    <col min="8966" max="8966" width="12.7109375" customWidth="1"/>
    <col min="8967" max="8967" width="11.140625" customWidth="1"/>
    <col min="8968" max="8968" width="11.5703125" customWidth="1"/>
    <col min="8969" max="8969" width="11" customWidth="1"/>
    <col min="8970" max="8970" width="11.140625" customWidth="1"/>
    <col min="8971" max="8971" width="12.42578125" customWidth="1"/>
    <col min="9218" max="9218" width="26.85546875" customWidth="1"/>
    <col min="9219" max="9219" width="12.42578125" customWidth="1"/>
    <col min="9220" max="9220" width="11.85546875" customWidth="1"/>
    <col min="9221" max="9221" width="11.7109375" customWidth="1"/>
    <col min="9222" max="9222" width="12.7109375" customWidth="1"/>
    <col min="9223" max="9223" width="11.140625" customWidth="1"/>
    <col min="9224" max="9224" width="11.5703125" customWidth="1"/>
    <col min="9225" max="9225" width="11" customWidth="1"/>
    <col min="9226" max="9226" width="11.140625" customWidth="1"/>
    <col min="9227" max="9227" width="12.42578125" customWidth="1"/>
    <col min="9474" max="9474" width="26.85546875" customWidth="1"/>
    <col min="9475" max="9475" width="12.42578125" customWidth="1"/>
    <col min="9476" max="9476" width="11.85546875" customWidth="1"/>
    <col min="9477" max="9477" width="11.7109375" customWidth="1"/>
    <col min="9478" max="9478" width="12.7109375" customWidth="1"/>
    <col min="9479" max="9479" width="11.140625" customWidth="1"/>
    <col min="9480" max="9480" width="11.5703125" customWidth="1"/>
    <col min="9481" max="9481" width="11" customWidth="1"/>
    <col min="9482" max="9482" width="11.140625" customWidth="1"/>
    <col min="9483" max="9483" width="12.42578125" customWidth="1"/>
    <col min="9730" max="9730" width="26.85546875" customWidth="1"/>
    <col min="9731" max="9731" width="12.42578125" customWidth="1"/>
    <col min="9732" max="9732" width="11.85546875" customWidth="1"/>
    <col min="9733" max="9733" width="11.7109375" customWidth="1"/>
    <col min="9734" max="9734" width="12.7109375" customWidth="1"/>
    <col min="9735" max="9735" width="11.140625" customWidth="1"/>
    <col min="9736" max="9736" width="11.5703125" customWidth="1"/>
    <col min="9737" max="9737" width="11" customWidth="1"/>
    <col min="9738" max="9738" width="11.140625" customWidth="1"/>
    <col min="9739" max="9739" width="12.42578125" customWidth="1"/>
    <col min="9986" max="9986" width="26.85546875" customWidth="1"/>
    <col min="9987" max="9987" width="12.42578125" customWidth="1"/>
    <col min="9988" max="9988" width="11.85546875" customWidth="1"/>
    <col min="9989" max="9989" width="11.7109375" customWidth="1"/>
    <col min="9990" max="9990" width="12.7109375" customWidth="1"/>
    <col min="9991" max="9991" width="11.140625" customWidth="1"/>
    <col min="9992" max="9992" width="11.5703125" customWidth="1"/>
    <col min="9993" max="9993" width="11" customWidth="1"/>
    <col min="9994" max="9994" width="11.140625" customWidth="1"/>
    <col min="9995" max="9995" width="12.42578125" customWidth="1"/>
    <col min="10242" max="10242" width="26.85546875" customWidth="1"/>
    <col min="10243" max="10243" width="12.42578125" customWidth="1"/>
    <col min="10244" max="10244" width="11.85546875" customWidth="1"/>
    <col min="10245" max="10245" width="11.7109375" customWidth="1"/>
    <col min="10246" max="10246" width="12.7109375" customWidth="1"/>
    <col min="10247" max="10247" width="11.140625" customWidth="1"/>
    <col min="10248" max="10248" width="11.5703125" customWidth="1"/>
    <col min="10249" max="10249" width="11" customWidth="1"/>
    <col min="10250" max="10250" width="11.140625" customWidth="1"/>
    <col min="10251" max="10251" width="12.42578125" customWidth="1"/>
    <col min="10498" max="10498" width="26.85546875" customWidth="1"/>
    <col min="10499" max="10499" width="12.42578125" customWidth="1"/>
    <col min="10500" max="10500" width="11.85546875" customWidth="1"/>
    <col min="10501" max="10501" width="11.7109375" customWidth="1"/>
    <col min="10502" max="10502" width="12.7109375" customWidth="1"/>
    <col min="10503" max="10503" width="11.140625" customWidth="1"/>
    <col min="10504" max="10504" width="11.5703125" customWidth="1"/>
    <col min="10505" max="10505" width="11" customWidth="1"/>
    <col min="10506" max="10506" width="11.140625" customWidth="1"/>
    <col min="10507" max="10507" width="12.42578125" customWidth="1"/>
    <col min="10754" max="10754" width="26.85546875" customWidth="1"/>
    <col min="10755" max="10755" width="12.42578125" customWidth="1"/>
    <col min="10756" max="10756" width="11.85546875" customWidth="1"/>
    <col min="10757" max="10757" width="11.7109375" customWidth="1"/>
    <col min="10758" max="10758" width="12.7109375" customWidth="1"/>
    <col min="10759" max="10759" width="11.140625" customWidth="1"/>
    <col min="10760" max="10760" width="11.5703125" customWidth="1"/>
    <col min="10761" max="10761" width="11" customWidth="1"/>
    <col min="10762" max="10762" width="11.140625" customWidth="1"/>
    <col min="10763" max="10763" width="12.42578125" customWidth="1"/>
    <col min="11010" max="11010" width="26.85546875" customWidth="1"/>
    <col min="11011" max="11011" width="12.42578125" customWidth="1"/>
    <col min="11012" max="11012" width="11.85546875" customWidth="1"/>
    <col min="11013" max="11013" width="11.7109375" customWidth="1"/>
    <col min="11014" max="11014" width="12.7109375" customWidth="1"/>
    <col min="11015" max="11015" width="11.140625" customWidth="1"/>
    <col min="11016" max="11016" width="11.5703125" customWidth="1"/>
    <col min="11017" max="11017" width="11" customWidth="1"/>
    <col min="11018" max="11018" width="11.140625" customWidth="1"/>
    <col min="11019" max="11019" width="12.42578125" customWidth="1"/>
    <col min="11266" max="11266" width="26.85546875" customWidth="1"/>
    <col min="11267" max="11267" width="12.42578125" customWidth="1"/>
    <col min="11268" max="11268" width="11.85546875" customWidth="1"/>
    <col min="11269" max="11269" width="11.7109375" customWidth="1"/>
    <col min="11270" max="11270" width="12.7109375" customWidth="1"/>
    <col min="11271" max="11271" width="11.140625" customWidth="1"/>
    <col min="11272" max="11272" width="11.5703125" customWidth="1"/>
    <col min="11273" max="11273" width="11" customWidth="1"/>
    <col min="11274" max="11274" width="11.140625" customWidth="1"/>
    <col min="11275" max="11275" width="12.42578125" customWidth="1"/>
    <col min="11522" max="11522" width="26.85546875" customWidth="1"/>
    <col min="11523" max="11523" width="12.42578125" customWidth="1"/>
    <col min="11524" max="11524" width="11.85546875" customWidth="1"/>
    <col min="11525" max="11525" width="11.7109375" customWidth="1"/>
    <col min="11526" max="11526" width="12.7109375" customWidth="1"/>
    <col min="11527" max="11527" width="11.140625" customWidth="1"/>
    <col min="11528" max="11528" width="11.5703125" customWidth="1"/>
    <col min="11529" max="11529" width="11" customWidth="1"/>
    <col min="11530" max="11530" width="11.140625" customWidth="1"/>
    <col min="11531" max="11531" width="12.42578125" customWidth="1"/>
    <col min="11778" max="11778" width="26.85546875" customWidth="1"/>
    <col min="11779" max="11779" width="12.42578125" customWidth="1"/>
    <col min="11780" max="11780" width="11.85546875" customWidth="1"/>
    <col min="11781" max="11781" width="11.7109375" customWidth="1"/>
    <col min="11782" max="11782" width="12.7109375" customWidth="1"/>
    <col min="11783" max="11783" width="11.140625" customWidth="1"/>
    <col min="11784" max="11784" width="11.5703125" customWidth="1"/>
    <col min="11785" max="11785" width="11" customWidth="1"/>
    <col min="11786" max="11786" width="11.140625" customWidth="1"/>
    <col min="11787" max="11787" width="12.42578125" customWidth="1"/>
    <col min="12034" max="12034" width="26.85546875" customWidth="1"/>
    <col min="12035" max="12035" width="12.42578125" customWidth="1"/>
    <col min="12036" max="12036" width="11.85546875" customWidth="1"/>
    <col min="12037" max="12037" width="11.7109375" customWidth="1"/>
    <col min="12038" max="12038" width="12.7109375" customWidth="1"/>
    <col min="12039" max="12039" width="11.140625" customWidth="1"/>
    <col min="12040" max="12040" width="11.5703125" customWidth="1"/>
    <col min="12041" max="12041" width="11" customWidth="1"/>
    <col min="12042" max="12042" width="11.140625" customWidth="1"/>
    <col min="12043" max="12043" width="12.42578125" customWidth="1"/>
    <col min="12290" max="12290" width="26.85546875" customWidth="1"/>
    <col min="12291" max="12291" width="12.42578125" customWidth="1"/>
    <col min="12292" max="12292" width="11.85546875" customWidth="1"/>
    <col min="12293" max="12293" width="11.7109375" customWidth="1"/>
    <col min="12294" max="12294" width="12.7109375" customWidth="1"/>
    <col min="12295" max="12295" width="11.140625" customWidth="1"/>
    <col min="12296" max="12296" width="11.5703125" customWidth="1"/>
    <col min="12297" max="12297" width="11" customWidth="1"/>
    <col min="12298" max="12298" width="11.140625" customWidth="1"/>
    <col min="12299" max="12299" width="12.42578125" customWidth="1"/>
    <col min="12546" max="12546" width="26.85546875" customWidth="1"/>
    <col min="12547" max="12547" width="12.42578125" customWidth="1"/>
    <col min="12548" max="12548" width="11.85546875" customWidth="1"/>
    <col min="12549" max="12549" width="11.7109375" customWidth="1"/>
    <col min="12550" max="12550" width="12.7109375" customWidth="1"/>
    <col min="12551" max="12551" width="11.140625" customWidth="1"/>
    <col min="12552" max="12552" width="11.5703125" customWidth="1"/>
    <col min="12553" max="12553" width="11" customWidth="1"/>
    <col min="12554" max="12554" width="11.140625" customWidth="1"/>
    <col min="12555" max="12555" width="12.42578125" customWidth="1"/>
    <col min="12802" max="12802" width="26.85546875" customWidth="1"/>
    <col min="12803" max="12803" width="12.42578125" customWidth="1"/>
    <col min="12804" max="12804" width="11.85546875" customWidth="1"/>
    <col min="12805" max="12805" width="11.7109375" customWidth="1"/>
    <col min="12806" max="12806" width="12.7109375" customWidth="1"/>
    <col min="12807" max="12807" width="11.140625" customWidth="1"/>
    <col min="12808" max="12808" width="11.5703125" customWidth="1"/>
    <col min="12809" max="12809" width="11" customWidth="1"/>
    <col min="12810" max="12810" width="11.140625" customWidth="1"/>
    <col min="12811" max="12811" width="12.42578125" customWidth="1"/>
    <col min="13058" max="13058" width="26.85546875" customWidth="1"/>
    <col min="13059" max="13059" width="12.42578125" customWidth="1"/>
    <col min="13060" max="13060" width="11.85546875" customWidth="1"/>
    <col min="13061" max="13061" width="11.7109375" customWidth="1"/>
    <col min="13062" max="13062" width="12.7109375" customWidth="1"/>
    <col min="13063" max="13063" width="11.140625" customWidth="1"/>
    <col min="13064" max="13064" width="11.5703125" customWidth="1"/>
    <col min="13065" max="13065" width="11" customWidth="1"/>
    <col min="13066" max="13066" width="11.140625" customWidth="1"/>
    <col min="13067" max="13067" width="12.42578125" customWidth="1"/>
    <col min="13314" max="13314" width="26.85546875" customWidth="1"/>
    <col min="13315" max="13315" width="12.42578125" customWidth="1"/>
    <col min="13316" max="13316" width="11.85546875" customWidth="1"/>
    <col min="13317" max="13317" width="11.7109375" customWidth="1"/>
    <col min="13318" max="13318" width="12.7109375" customWidth="1"/>
    <col min="13319" max="13319" width="11.140625" customWidth="1"/>
    <col min="13320" max="13320" width="11.5703125" customWidth="1"/>
    <col min="13321" max="13321" width="11" customWidth="1"/>
    <col min="13322" max="13322" width="11.140625" customWidth="1"/>
    <col min="13323" max="13323" width="12.42578125" customWidth="1"/>
    <col min="13570" max="13570" width="26.85546875" customWidth="1"/>
    <col min="13571" max="13571" width="12.42578125" customWidth="1"/>
    <col min="13572" max="13572" width="11.85546875" customWidth="1"/>
    <col min="13573" max="13573" width="11.7109375" customWidth="1"/>
    <col min="13574" max="13574" width="12.7109375" customWidth="1"/>
    <col min="13575" max="13575" width="11.140625" customWidth="1"/>
    <col min="13576" max="13576" width="11.5703125" customWidth="1"/>
    <col min="13577" max="13577" width="11" customWidth="1"/>
    <col min="13578" max="13578" width="11.140625" customWidth="1"/>
    <col min="13579" max="13579" width="12.42578125" customWidth="1"/>
    <col min="13826" max="13826" width="26.85546875" customWidth="1"/>
    <col min="13827" max="13827" width="12.42578125" customWidth="1"/>
    <col min="13828" max="13828" width="11.85546875" customWidth="1"/>
    <col min="13829" max="13829" width="11.7109375" customWidth="1"/>
    <col min="13830" max="13830" width="12.7109375" customWidth="1"/>
    <col min="13831" max="13831" width="11.140625" customWidth="1"/>
    <col min="13832" max="13832" width="11.5703125" customWidth="1"/>
    <col min="13833" max="13833" width="11" customWidth="1"/>
    <col min="13834" max="13834" width="11.140625" customWidth="1"/>
    <col min="13835" max="13835" width="12.42578125" customWidth="1"/>
    <col min="14082" max="14082" width="26.85546875" customWidth="1"/>
    <col min="14083" max="14083" width="12.42578125" customWidth="1"/>
    <col min="14084" max="14084" width="11.85546875" customWidth="1"/>
    <col min="14085" max="14085" width="11.7109375" customWidth="1"/>
    <col min="14086" max="14086" width="12.7109375" customWidth="1"/>
    <col min="14087" max="14087" width="11.140625" customWidth="1"/>
    <col min="14088" max="14088" width="11.5703125" customWidth="1"/>
    <col min="14089" max="14089" width="11" customWidth="1"/>
    <col min="14090" max="14090" width="11.140625" customWidth="1"/>
    <col min="14091" max="14091" width="12.42578125" customWidth="1"/>
    <col min="14338" max="14338" width="26.85546875" customWidth="1"/>
    <col min="14339" max="14339" width="12.42578125" customWidth="1"/>
    <col min="14340" max="14340" width="11.85546875" customWidth="1"/>
    <col min="14341" max="14341" width="11.7109375" customWidth="1"/>
    <col min="14342" max="14342" width="12.7109375" customWidth="1"/>
    <col min="14343" max="14343" width="11.140625" customWidth="1"/>
    <col min="14344" max="14344" width="11.5703125" customWidth="1"/>
    <col min="14345" max="14345" width="11" customWidth="1"/>
    <col min="14346" max="14346" width="11.140625" customWidth="1"/>
    <col min="14347" max="14347" width="12.42578125" customWidth="1"/>
    <col min="14594" max="14594" width="26.85546875" customWidth="1"/>
    <col min="14595" max="14595" width="12.42578125" customWidth="1"/>
    <col min="14596" max="14596" width="11.85546875" customWidth="1"/>
    <col min="14597" max="14597" width="11.7109375" customWidth="1"/>
    <col min="14598" max="14598" width="12.7109375" customWidth="1"/>
    <col min="14599" max="14599" width="11.140625" customWidth="1"/>
    <col min="14600" max="14600" width="11.5703125" customWidth="1"/>
    <col min="14601" max="14601" width="11" customWidth="1"/>
    <col min="14602" max="14602" width="11.140625" customWidth="1"/>
    <col min="14603" max="14603" width="12.42578125" customWidth="1"/>
    <col min="14850" max="14850" width="26.85546875" customWidth="1"/>
    <col min="14851" max="14851" width="12.42578125" customWidth="1"/>
    <col min="14852" max="14852" width="11.85546875" customWidth="1"/>
    <col min="14853" max="14853" width="11.7109375" customWidth="1"/>
    <col min="14854" max="14854" width="12.7109375" customWidth="1"/>
    <col min="14855" max="14855" width="11.140625" customWidth="1"/>
    <col min="14856" max="14856" width="11.5703125" customWidth="1"/>
    <col min="14857" max="14857" width="11" customWidth="1"/>
    <col min="14858" max="14858" width="11.140625" customWidth="1"/>
    <col min="14859" max="14859" width="12.42578125" customWidth="1"/>
    <col min="15106" max="15106" width="26.85546875" customWidth="1"/>
    <col min="15107" max="15107" width="12.42578125" customWidth="1"/>
    <col min="15108" max="15108" width="11.85546875" customWidth="1"/>
    <col min="15109" max="15109" width="11.7109375" customWidth="1"/>
    <col min="15110" max="15110" width="12.7109375" customWidth="1"/>
    <col min="15111" max="15111" width="11.140625" customWidth="1"/>
    <col min="15112" max="15112" width="11.5703125" customWidth="1"/>
    <col min="15113" max="15113" width="11" customWidth="1"/>
    <col min="15114" max="15114" width="11.140625" customWidth="1"/>
    <col min="15115" max="15115" width="12.42578125" customWidth="1"/>
    <col min="15362" max="15362" width="26.85546875" customWidth="1"/>
    <col min="15363" max="15363" width="12.42578125" customWidth="1"/>
    <col min="15364" max="15364" width="11.85546875" customWidth="1"/>
    <col min="15365" max="15365" width="11.7109375" customWidth="1"/>
    <col min="15366" max="15366" width="12.7109375" customWidth="1"/>
    <col min="15367" max="15367" width="11.140625" customWidth="1"/>
    <col min="15368" max="15368" width="11.5703125" customWidth="1"/>
    <col min="15369" max="15369" width="11" customWidth="1"/>
    <col min="15370" max="15370" width="11.140625" customWidth="1"/>
    <col min="15371" max="15371" width="12.42578125" customWidth="1"/>
    <col min="15618" max="15618" width="26.85546875" customWidth="1"/>
    <col min="15619" max="15619" width="12.42578125" customWidth="1"/>
    <col min="15620" max="15620" width="11.85546875" customWidth="1"/>
    <col min="15621" max="15621" width="11.7109375" customWidth="1"/>
    <col min="15622" max="15622" width="12.7109375" customWidth="1"/>
    <col min="15623" max="15623" width="11.140625" customWidth="1"/>
    <col min="15624" max="15624" width="11.5703125" customWidth="1"/>
    <col min="15625" max="15625" width="11" customWidth="1"/>
    <col min="15626" max="15626" width="11.140625" customWidth="1"/>
    <col min="15627" max="15627" width="12.42578125" customWidth="1"/>
    <col min="15874" max="15874" width="26.85546875" customWidth="1"/>
    <col min="15875" max="15875" width="12.42578125" customWidth="1"/>
    <col min="15876" max="15876" width="11.85546875" customWidth="1"/>
    <col min="15877" max="15877" width="11.7109375" customWidth="1"/>
    <col min="15878" max="15878" width="12.7109375" customWidth="1"/>
    <col min="15879" max="15879" width="11.140625" customWidth="1"/>
    <col min="15880" max="15880" width="11.5703125" customWidth="1"/>
    <col min="15881" max="15881" width="11" customWidth="1"/>
    <col min="15882" max="15882" width="11.140625" customWidth="1"/>
    <col min="15883" max="15883" width="12.42578125" customWidth="1"/>
    <col min="16130" max="16130" width="26.85546875" customWidth="1"/>
    <col min="16131" max="16131" width="12.42578125" customWidth="1"/>
    <col min="16132" max="16132" width="11.85546875" customWidth="1"/>
    <col min="16133" max="16133" width="11.7109375" customWidth="1"/>
    <col min="16134" max="16134" width="12.7109375" customWidth="1"/>
    <col min="16135" max="16135" width="11.140625" customWidth="1"/>
    <col min="16136" max="16136" width="11.5703125" customWidth="1"/>
    <col min="16137" max="16137" width="11" customWidth="1"/>
    <col min="16138" max="16138" width="11.140625" customWidth="1"/>
    <col min="16139" max="16139" width="12.42578125" customWidth="1"/>
  </cols>
  <sheetData>
    <row r="1" spans="1:11" ht="18.75" x14ac:dyDescent="0.3">
      <c r="A1" s="382"/>
      <c r="B1" s="382"/>
      <c r="C1" s="382"/>
      <c r="D1" s="426"/>
      <c r="E1" s="426"/>
      <c r="F1" s="426"/>
      <c r="G1" s="426"/>
      <c r="H1" s="531" t="s">
        <v>990</v>
      </c>
      <c r="I1" s="531"/>
      <c r="J1" s="531"/>
      <c r="K1" s="531"/>
    </row>
    <row r="2" spans="1:11" ht="18.75" x14ac:dyDescent="0.3">
      <c r="A2" s="382"/>
      <c r="B2" s="382"/>
      <c r="C2" s="382"/>
      <c r="D2" s="426"/>
      <c r="E2" s="426"/>
      <c r="F2" s="426"/>
      <c r="G2" s="426"/>
      <c r="H2" s="531" t="s">
        <v>1074</v>
      </c>
      <c r="I2" s="531"/>
      <c r="J2" s="531"/>
      <c r="K2" s="531"/>
    </row>
    <row r="3" spans="1:11" ht="18.75" x14ac:dyDescent="0.3">
      <c r="A3" s="382"/>
      <c r="B3" s="382"/>
      <c r="C3" s="382"/>
      <c r="D3" s="425"/>
      <c r="E3" s="425"/>
      <c r="F3" s="425"/>
      <c r="G3" s="425"/>
      <c r="H3" s="531" t="s">
        <v>1075</v>
      </c>
      <c r="I3" s="531"/>
      <c r="J3" s="531"/>
      <c r="K3" s="531"/>
    </row>
    <row r="4" spans="1:11" ht="18.75" x14ac:dyDescent="0.3">
      <c r="A4" s="382"/>
      <c r="B4" s="382"/>
      <c r="C4" s="382"/>
      <c r="D4" s="425"/>
      <c r="E4" s="425"/>
      <c r="F4" s="425"/>
      <c r="G4" s="425"/>
      <c r="H4" s="531" t="s">
        <v>1198</v>
      </c>
      <c r="I4" s="531"/>
      <c r="J4" s="531"/>
      <c r="K4" s="531"/>
    </row>
    <row r="5" spans="1:11" ht="18.75" x14ac:dyDescent="0.3">
      <c r="A5" s="382"/>
      <c r="B5" s="382"/>
      <c r="C5" s="382"/>
      <c r="D5" s="382"/>
      <c r="E5" s="382"/>
      <c r="F5" s="382"/>
      <c r="G5" s="382"/>
      <c r="H5" s="382"/>
      <c r="I5" s="382"/>
      <c r="J5" s="382"/>
      <c r="K5" s="383"/>
    </row>
    <row r="6" spans="1:11" ht="18.75" customHeight="1" x14ac:dyDescent="0.3">
      <c r="A6" s="533" t="s">
        <v>1017</v>
      </c>
      <c r="B6" s="533"/>
      <c r="C6" s="533"/>
      <c r="D6" s="533"/>
      <c r="E6" s="533"/>
      <c r="F6" s="533"/>
      <c r="G6" s="533"/>
      <c r="H6" s="533"/>
      <c r="I6" s="533"/>
      <c r="J6" s="533"/>
      <c r="K6" s="533"/>
    </row>
    <row r="7" spans="1:11" ht="18.75" x14ac:dyDescent="0.3">
      <c r="A7" s="384"/>
      <c r="B7" s="384"/>
      <c r="C7" s="384"/>
      <c r="D7" s="384"/>
      <c r="E7" s="384"/>
      <c r="F7" s="384"/>
      <c r="G7" s="384"/>
      <c r="H7" s="384"/>
      <c r="I7" s="384"/>
      <c r="J7" s="384"/>
      <c r="K7" s="384"/>
    </row>
    <row r="8" spans="1:11" x14ac:dyDescent="0.25">
      <c r="A8" s="534" t="s">
        <v>992</v>
      </c>
      <c r="B8" s="534" t="s">
        <v>1015</v>
      </c>
      <c r="C8" s="532" t="s">
        <v>993</v>
      </c>
      <c r="D8" s="532"/>
      <c r="E8" s="532"/>
      <c r="F8" s="532"/>
      <c r="G8" s="532"/>
      <c r="H8" s="532"/>
      <c r="I8" s="532"/>
      <c r="J8" s="532"/>
      <c r="K8" s="532"/>
    </row>
    <row r="9" spans="1:11" x14ac:dyDescent="0.25">
      <c r="A9" s="534"/>
      <c r="B9" s="534"/>
      <c r="C9" s="532"/>
      <c r="D9" s="532"/>
      <c r="E9" s="532"/>
      <c r="F9" s="532"/>
      <c r="G9" s="532"/>
      <c r="H9" s="532"/>
      <c r="I9" s="532"/>
      <c r="J9" s="532"/>
      <c r="K9" s="532"/>
    </row>
    <row r="10" spans="1:11" ht="15.75" x14ac:dyDescent="0.25">
      <c r="A10" s="534"/>
      <c r="B10" s="534"/>
      <c r="C10" s="532" t="s">
        <v>0</v>
      </c>
      <c r="D10" s="532" t="s">
        <v>1</v>
      </c>
      <c r="E10" s="532"/>
      <c r="F10" s="532" t="s">
        <v>2</v>
      </c>
      <c r="G10" s="532" t="s">
        <v>1</v>
      </c>
      <c r="H10" s="532"/>
      <c r="I10" s="532" t="s">
        <v>760</v>
      </c>
      <c r="J10" s="532" t="s">
        <v>1</v>
      </c>
      <c r="K10" s="532"/>
    </row>
    <row r="11" spans="1:11" ht="47.25" x14ac:dyDescent="0.25">
      <c r="A11" s="534"/>
      <c r="B11" s="534"/>
      <c r="C11" s="532"/>
      <c r="D11" s="379" t="s">
        <v>994</v>
      </c>
      <c r="E11" s="379" t="s">
        <v>995</v>
      </c>
      <c r="F11" s="532"/>
      <c r="G11" s="379" t="s">
        <v>994</v>
      </c>
      <c r="H11" s="379" t="s">
        <v>995</v>
      </c>
      <c r="I11" s="532"/>
      <c r="J11" s="379" t="s">
        <v>994</v>
      </c>
      <c r="K11" s="379" t="s">
        <v>995</v>
      </c>
    </row>
    <row r="12" spans="1:11" ht="56.25" x14ac:dyDescent="0.3">
      <c r="A12" s="385">
        <v>1</v>
      </c>
      <c r="B12" s="386" t="s">
        <v>796</v>
      </c>
      <c r="C12" s="387"/>
      <c r="D12" s="388"/>
      <c r="E12" s="387"/>
      <c r="F12" s="387">
        <f>G12+H12</f>
        <v>1420.9</v>
      </c>
      <c r="G12" s="388"/>
      <c r="H12" s="387">
        <v>1420.9</v>
      </c>
      <c r="I12" s="385"/>
      <c r="J12" s="385"/>
      <c r="K12" s="385"/>
    </row>
    <row r="13" spans="1:11" ht="112.5" x14ac:dyDescent="0.3">
      <c r="A13" s="385">
        <v>2</v>
      </c>
      <c r="B13" s="386" t="s">
        <v>1016</v>
      </c>
      <c r="C13" s="387"/>
      <c r="D13" s="388"/>
      <c r="E13" s="389"/>
      <c r="F13" s="387">
        <f>G13+H13</f>
        <v>260.60000000000002</v>
      </c>
      <c r="G13" s="388"/>
      <c r="H13" s="389">
        <v>260.60000000000002</v>
      </c>
      <c r="I13" s="385"/>
      <c r="J13" s="385"/>
      <c r="K13" s="385"/>
    </row>
    <row r="14" spans="1:11" ht="62.25" customHeight="1" x14ac:dyDescent="0.3">
      <c r="A14" s="385">
        <v>3</v>
      </c>
      <c r="B14" s="386" t="s">
        <v>1054</v>
      </c>
      <c r="C14" s="387">
        <f>D14+E14</f>
        <v>67036.7</v>
      </c>
      <c r="D14" s="388">
        <v>57131.1</v>
      </c>
      <c r="E14" s="387">
        <v>9905.6</v>
      </c>
      <c r="F14" s="387">
        <f>G14+H14</f>
        <v>58669.2</v>
      </c>
      <c r="G14" s="388">
        <v>50000</v>
      </c>
      <c r="H14" s="387">
        <v>8669.2000000000007</v>
      </c>
      <c r="I14" s="385"/>
      <c r="J14" s="385"/>
      <c r="K14" s="385"/>
    </row>
    <row r="15" spans="1:11" ht="178.5" customHeight="1" x14ac:dyDescent="0.3">
      <c r="A15" s="385">
        <v>4</v>
      </c>
      <c r="B15" s="386" t="s">
        <v>1113</v>
      </c>
      <c r="C15" s="387">
        <f>D15+E15</f>
        <v>1197.0999999999999</v>
      </c>
      <c r="D15" s="388">
        <v>1197</v>
      </c>
      <c r="E15" s="387">
        <v>0.1</v>
      </c>
      <c r="F15" s="387"/>
      <c r="G15" s="388"/>
      <c r="H15" s="387"/>
      <c r="I15" s="385"/>
      <c r="J15" s="385"/>
      <c r="K15" s="385"/>
    </row>
    <row r="16" spans="1:11" ht="130.5" customHeight="1" x14ac:dyDescent="0.3">
      <c r="A16" s="385">
        <v>5</v>
      </c>
      <c r="B16" s="386" t="s">
        <v>1059</v>
      </c>
      <c r="C16" s="387">
        <v>250</v>
      </c>
      <c r="D16" s="388"/>
      <c r="E16" s="387">
        <v>250</v>
      </c>
      <c r="F16" s="385"/>
      <c r="G16" s="385"/>
      <c r="H16" s="385"/>
      <c r="I16" s="385"/>
      <c r="J16" s="385"/>
      <c r="K16" s="385"/>
    </row>
    <row r="17" spans="1:11" ht="130.5" customHeight="1" x14ac:dyDescent="0.3">
      <c r="A17" s="385">
        <v>6</v>
      </c>
      <c r="B17" s="386" t="s">
        <v>1104</v>
      </c>
      <c r="C17" s="387">
        <v>2467.3000000000002</v>
      </c>
      <c r="D17" s="388"/>
      <c r="E17" s="387">
        <v>2467.3000000000002</v>
      </c>
      <c r="F17" s="385"/>
      <c r="G17" s="385"/>
      <c r="H17" s="385"/>
      <c r="I17" s="385"/>
      <c r="J17" s="385"/>
      <c r="K17" s="385"/>
    </row>
    <row r="18" spans="1:11" ht="130.5" customHeight="1" x14ac:dyDescent="0.3">
      <c r="A18" s="385">
        <v>7</v>
      </c>
      <c r="B18" s="386" t="s">
        <v>186</v>
      </c>
      <c r="C18" s="475">
        <f>4593.2+7091.9</f>
        <v>11685.099999999999</v>
      </c>
      <c r="D18" s="475">
        <f>4593.2+7091.9</f>
        <v>11685.099999999999</v>
      </c>
      <c r="E18" s="476"/>
      <c r="F18" s="475">
        <f>4593.2</f>
        <v>4593.2</v>
      </c>
      <c r="G18" s="388">
        <v>4593.2</v>
      </c>
      <c r="H18" s="385"/>
      <c r="I18" s="388">
        <v>4593.2</v>
      </c>
      <c r="J18" s="388">
        <v>4593.2</v>
      </c>
      <c r="K18" s="385"/>
    </row>
    <row r="19" spans="1:11" ht="130.5" customHeight="1" x14ac:dyDescent="0.3">
      <c r="A19" s="385">
        <v>8</v>
      </c>
      <c r="B19" s="386" t="s">
        <v>436</v>
      </c>
      <c r="C19" s="388"/>
      <c r="D19" s="388"/>
      <c r="E19" s="387"/>
      <c r="F19" s="388"/>
      <c r="G19" s="388"/>
      <c r="H19" s="385"/>
      <c r="I19" s="388">
        <v>1838.8</v>
      </c>
      <c r="J19" s="388">
        <v>1838.8</v>
      </c>
      <c r="K19" s="385"/>
    </row>
    <row r="20" spans="1:11" ht="18.75" x14ac:dyDescent="0.3">
      <c r="A20" s="390"/>
      <c r="B20" s="390" t="s">
        <v>998</v>
      </c>
      <c r="C20" s="391">
        <f>SUM(C12:C18)</f>
        <v>82636.200000000012</v>
      </c>
      <c r="D20" s="391">
        <f t="shared" ref="D20:K20" si="0">SUM(D12:D18)</f>
        <v>70013.2</v>
      </c>
      <c r="E20" s="391">
        <f t="shared" si="0"/>
        <v>12623</v>
      </c>
      <c r="F20" s="391">
        <f t="shared" si="0"/>
        <v>64943.899999999994</v>
      </c>
      <c r="G20" s="391">
        <f t="shared" si="0"/>
        <v>54593.2</v>
      </c>
      <c r="H20" s="391">
        <f t="shared" si="0"/>
        <v>10350.700000000001</v>
      </c>
      <c r="I20" s="391">
        <f>SUM(I12:I19)</f>
        <v>6432</v>
      </c>
      <c r="J20" s="391">
        <f>SUM(J12:J19)</f>
        <v>6432</v>
      </c>
      <c r="K20" s="391">
        <f t="shared" si="0"/>
        <v>0</v>
      </c>
    </row>
  </sheetData>
  <mergeCells count="14">
    <mergeCell ref="H3:K3"/>
    <mergeCell ref="H2:K2"/>
    <mergeCell ref="H1:K1"/>
    <mergeCell ref="H4:K4"/>
    <mergeCell ref="I10:I11"/>
    <mergeCell ref="J10:K10"/>
    <mergeCell ref="A6:K6"/>
    <mergeCell ref="A8:A11"/>
    <mergeCell ref="B8:B11"/>
    <mergeCell ref="C8:K9"/>
    <mergeCell ref="C10:C11"/>
    <mergeCell ref="D10:E10"/>
    <mergeCell ref="F10:F11"/>
    <mergeCell ref="G10:H10"/>
  </mergeCells>
  <pageMargins left="0.70866141732283472" right="0.11811023622047245" top="0.15748031496062992" bottom="0.15748031496062992" header="0.31496062992125984" footer="0.31496062992125984"/>
  <pageSetup paperSize="9" scale="5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L41"/>
  <sheetViews>
    <sheetView tabSelected="1" view="pageBreakPreview" zoomScale="80" zoomScaleNormal="70" zoomScaleSheetLayoutView="80" workbookViewId="0">
      <selection activeCell="J7" sqref="J7"/>
    </sheetView>
  </sheetViews>
  <sheetFormatPr defaultRowHeight="15" x14ac:dyDescent="0.25"/>
  <cols>
    <col min="1" max="1" width="8.7109375" customWidth="1"/>
    <col min="2" max="2" width="53.42578125" customWidth="1"/>
    <col min="3" max="3" width="15.7109375" customWidth="1"/>
    <col min="4" max="4" width="15.85546875" customWidth="1"/>
    <col min="5" max="5" width="15.5703125" customWidth="1"/>
    <col min="6" max="6" width="17" customWidth="1"/>
    <col min="7" max="7" width="17.85546875" customWidth="1"/>
    <col min="8" max="8" width="14.5703125" customWidth="1"/>
    <col min="9" max="9" width="15.140625" customWidth="1"/>
    <col min="10" max="10" width="17.140625" customWidth="1"/>
    <col min="11" max="11" width="15.7109375" customWidth="1"/>
    <col min="12" max="12" width="13.5703125" bestFit="1" customWidth="1"/>
    <col min="257" max="257" width="8.7109375" customWidth="1"/>
    <col min="258" max="258" width="53.42578125" customWidth="1"/>
    <col min="259" max="259" width="15.7109375" customWidth="1"/>
    <col min="260" max="260" width="15.85546875" customWidth="1"/>
    <col min="261" max="261" width="15.5703125" customWidth="1"/>
    <col min="262" max="262" width="17" customWidth="1"/>
    <col min="263" max="263" width="17.85546875" customWidth="1"/>
    <col min="264" max="264" width="14.5703125" customWidth="1"/>
    <col min="265" max="265" width="15.140625" customWidth="1"/>
    <col min="266" max="266" width="17.140625" customWidth="1"/>
    <col min="267" max="267" width="15.7109375" customWidth="1"/>
    <col min="268" max="268" width="13.5703125" bestFit="1" customWidth="1"/>
    <col min="513" max="513" width="8.7109375" customWidth="1"/>
    <col min="514" max="514" width="53.42578125" customWidth="1"/>
    <col min="515" max="515" width="15.7109375" customWidth="1"/>
    <col min="516" max="516" width="15.85546875" customWidth="1"/>
    <col min="517" max="517" width="15.5703125" customWidth="1"/>
    <col min="518" max="518" width="17" customWidth="1"/>
    <col min="519" max="519" width="17.85546875" customWidth="1"/>
    <col min="520" max="520" width="14.5703125" customWidth="1"/>
    <col min="521" max="521" width="15.140625" customWidth="1"/>
    <col min="522" max="522" width="17.140625" customWidth="1"/>
    <col min="523" max="523" width="15.7109375" customWidth="1"/>
    <col min="524" max="524" width="13.5703125" bestFit="1" customWidth="1"/>
    <col min="769" max="769" width="8.7109375" customWidth="1"/>
    <col min="770" max="770" width="53.42578125" customWidth="1"/>
    <col min="771" max="771" width="15.7109375" customWidth="1"/>
    <col min="772" max="772" width="15.85546875" customWidth="1"/>
    <col min="773" max="773" width="15.5703125" customWidth="1"/>
    <col min="774" max="774" width="17" customWidth="1"/>
    <col min="775" max="775" width="17.85546875" customWidth="1"/>
    <col min="776" max="776" width="14.5703125" customWidth="1"/>
    <col min="777" max="777" width="15.140625" customWidth="1"/>
    <col min="778" max="778" width="17.140625" customWidth="1"/>
    <col min="779" max="779" width="15.7109375" customWidth="1"/>
    <col min="780" max="780" width="13.5703125" bestFit="1" customWidth="1"/>
    <col min="1025" max="1025" width="8.7109375" customWidth="1"/>
    <col min="1026" max="1026" width="53.42578125" customWidth="1"/>
    <col min="1027" max="1027" width="15.7109375" customWidth="1"/>
    <col min="1028" max="1028" width="15.85546875" customWidth="1"/>
    <col min="1029" max="1029" width="15.5703125" customWidth="1"/>
    <col min="1030" max="1030" width="17" customWidth="1"/>
    <col min="1031" max="1031" width="17.85546875" customWidth="1"/>
    <col min="1032" max="1032" width="14.5703125" customWidth="1"/>
    <col min="1033" max="1033" width="15.140625" customWidth="1"/>
    <col min="1034" max="1034" width="17.140625" customWidth="1"/>
    <col min="1035" max="1035" width="15.7109375" customWidth="1"/>
    <col min="1036" max="1036" width="13.5703125" bestFit="1" customWidth="1"/>
    <col min="1281" max="1281" width="8.7109375" customWidth="1"/>
    <col min="1282" max="1282" width="53.42578125" customWidth="1"/>
    <col min="1283" max="1283" width="15.7109375" customWidth="1"/>
    <col min="1284" max="1284" width="15.85546875" customWidth="1"/>
    <col min="1285" max="1285" width="15.5703125" customWidth="1"/>
    <col min="1286" max="1286" width="17" customWidth="1"/>
    <col min="1287" max="1287" width="17.85546875" customWidth="1"/>
    <col min="1288" max="1288" width="14.5703125" customWidth="1"/>
    <col min="1289" max="1289" width="15.140625" customWidth="1"/>
    <col min="1290" max="1290" width="17.140625" customWidth="1"/>
    <col min="1291" max="1291" width="15.7109375" customWidth="1"/>
    <col min="1292" max="1292" width="13.5703125" bestFit="1" customWidth="1"/>
    <col min="1537" max="1537" width="8.7109375" customWidth="1"/>
    <col min="1538" max="1538" width="53.42578125" customWidth="1"/>
    <col min="1539" max="1539" width="15.7109375" customWidth="1"/>
    <col min="1540" max="1540" width="15.85546875" customWidth="1"/>
    <col min="1541" max="1541" width="15.5703125" customWidth="1"/>
    <col min="1542" max="1542" width="17" customWidth="1"/>
    <col min="1543" max="1543" width="17.85546875" customWidth="1"/>
    <col min="1544" max="1544" width="14.5703125" customWidth="1"/>
    <col min="1545" max="1545" width="15.140625" customWidth="1"/>
    <col min="1546" max="1546" width="17.140625" customWidth="1"/>
    <col min="1547" max="1547" width="15.7109375" customWidth="1"/>
    <col min="1548" max="1548" width="13.5703125" bestFit="1" customWidth="1"/>
    <col min="1793" max="1793" width="8.7109375" customWidth="1"/>
    <col min="1794" max="1794" width="53.42578125" customWidth="1"/>
    <col min="1795" max="1795" width="15.7109375" customWidth="1"/>
    <col min="1796" max="1796" width="15.85546875" customWidth="1"/>
    <col min="1797" max="1797" width="15.5703125" customWidth="1"/>
    <col min="1798" max="1798" width="17" customWidth="1"/>
    <col min="1799" max="1799" width="17.85546875" customWidth="1"/>
    <col min="1800" max="1800" width="14.5703125" customWidth="1"/>
    <col min="1801" max="1801" width="15.140625" customWidth="1"/>
    <col min="1802" max="1802" width="17.140625" customWidth="1"/>
    <col min="1803" max="1803" width="15.7109375" customWidth="1"/>
    <col min="1804" max="1804" width="13.5703125" bestFit="1" customWidth="1"/>
    <col min="2049" max="2049" width="8.7109375" customWidth="1"/>
    <col min="2050" max="2050" width="53.42578125" customWidth="1"/>
    <col min="2051" max="2051" width="15.7109375" customWidth="1"/>
    <col min="2052" max="2052" width="15.85546875" customWidth="1"/>
    <col min="2053" max="2053" width="15.5703125" customWidth="1"/>
    <col min="2054" max="2054" width="17" customWidth="1"/>
    <col min="2055" max="2055" width="17.85546875" customWidth="1"/>
    <col min="2056" max="2056" width="14.5703125" customWidth="1"/>
    <col min="2057" max="2057" width="15.140625" customWidth="1"/>
    <col min="2058" max="2058" width="17.140625" customWidth="1"/>
    <col min="2059" max="2059" width="15.7109375" customWidth="1"/>
    <col min="2060" max="2060" width="13.5703125" bestFit="1" customWidth="1"/>
    <col min="2305" max="2305" width="8.7109375" customWidth="1"/>
    <col min="2306" max="2306" width="53.42578125" customWidth="1"/>
    <col min="2307" max="2307" width="15.7109375" customWidth="1"/>
    <col min="2308" max="2308" width="15.85546875" customWidth="1"/>
    <col min="2309" max="2309" width="15.5703125" customWidth="1"/>
    <col min="2310" max="2310" width="17" customWidth="1"/>
    <col min="2311" max="2311" width="17.85546875" customWidth="1"/>
    <col min="2312" max="2312" width="14.5703125" customWidth="1"/>
    <col min="2313" max="2313" width="15.140625" customWidth="1"/>
    <col min="2314" max="2314" width="17.140625" customWidth="1"/>
    <col min="2315" max="2315" width="15.7109375" customWidth="1"/>
    <col min="2316" max="2316" width="13.5703125" bestFit="1" customWidth="1"/>
    <col min="2561" max="2561" width="8.7109375" customWidth="1"/>
    <col min="2562" max="2562" width="53.42578125" customWidth="1"/>
    <col min="2563" max="2563" width="15.7109375" customWidth="1"/>
    <col min="2564" max="2564" width="15.85546875" customWidth="1"/>
    <col min="2565" max="2565" width="15.5703125" customWidth="1"/>
    <col min="2566" max="2566" width="17" customWidth="1"/>
    <col min="2567" max="2567" width="17.85546875" customWidth="1"/>
    <col min="2568" max="2568" width="14.5703125" customWidth="1"/>
    <col min="2569" max="2569" width="15.140625" customWidth="1"/>
    <col min="2570" max="2570" width="17.140625" customWidth="1"/>
    <col min="2571" max="2571" width="15.7109375" customWidth="1"/>
    <col min="2572" max="2572" width="13.5703125" bestFit="1" customWidth="1"/>
    <col min="2817" max="2817" width="8.7109375" customWidth="1"/>
    <col min="2818" max="2818" width="53.42578125" customWidth="1"/>
    <col min="2819" max="2819" width="15.7109375" customWidth="1"/>
    <col min="2820" max="2820" width="15.85546875" customWidth="1"/>
    <col min="2821" max="2821" width="15.5703125" customWidth="1"/>
    <col min="2822" max="2822" width="17" customWidth="1"/>
    <col min="2823" max="2823" width="17.85546875" customWidth="1"/>
    <col min="2824" max="2824" width="14.5703125" customWidth="1"/>
    <col min="2825" max="2825" width="15.140625" customWidth="1"/>
    <col min="2826" max="2826" width="17.140625" customWidth="1"/>
    <col min="2827" max="2827" width="15.7109375" customWidth="1"/>
    <col min="2828" max="2828" width="13.5703125" bestFit="1" customWidth="1"/>
    <col min="3073" max="3073" width="8.7109375" customWidth="1"/>
    <col min="3074" max="3074" width="53.42578125" customWidth="1"/>
    <col min="3075" max="3075" width="15.7109375" customWidth="1"/>
    <col min="3076" max="3076" width="15.85546875" customWidth="1"/>
    <col min="3077" max="3077" width="15.5703125" customWidth="1"/>
    <col min="3078" max="3078" width="17" customWidth="1"/>
    <col min="3079" max="3079" width="17.85546875" customWidth="1"/>
    <col min="3080" max="3080" width="14.5703125" customWidth="1"/>
    <col min="3081" max="3081" width="15.140625" customWidth="1"/>
    <col min="3082" max="3082" width="17.140625" customWidth="1"/>
    <col min="3083" max="3083" width="15.7109375" customWidth="1"/>
    <col min="3084" max="3084" width="13.5703125" bestFit="1" customWidth="1"/>
    <col min="3329" max="3329" width="8.7109375" customWidth="1"/>
    <col min="3330" max="3330" width="53.42578125" customWidth="1"/>
    <col min="3331" max="3331" width="15.7109375" customWidth="1"/>
    <col min="3332" max="3332" width="15.85546875" customWidth="1"/>
    <col min="3333" max="3333" width="15.5703125" customWidth="1"/>
    <col min="3334" max="3334" width="17" customWidth="1"/>
    <col min="3335" max="3335" width="17.85546875" customWidth="1"/>
    <col min="3336" max="3336" width="14.5703125" customWidth="1"/>
    <col min="3337" max="3337" width="15.140625" customWidth="1"/>
    <col min="3338" max="3338" width="17.140625" customWidth="1"/>
    <col min="3339" max="3339" width="15.7109375" customWidth="1"/>
    <col min="3340" max="3340" width="13.5703125" bestFit="1" customWidth="1"/>
    <col min="3585" max="3585" width="8.7109375" customWidth="1"/>
    <col min="3586" max="3586" width="53.42578125" customWidth="1"/>
    <col min="3587" max="3587" width="15.7109375" customWidth="1"/>
    <col min="3588" max="3588" width="15.85546875" customWidth="1"/>
    <col min="3589" max="3589" width="15.5703125" customWidth="1"/>
    <col min="3590" max="3590" width="17" customWidth="1"/>
    <col min="3591" max="3591" width="17.85546875" customWidth="1"/>
    <col min="3592" max="3592" width="14.5703125" customWidth="1"/>
    <col min="3593" max="3593" width="15.140625" customWidth="1"/>
    <col min="3594" max="3594" width="17.140625" customWidth="1"/>
    <col min="3595" max="3595" width="15.7109375" customWidth="1"/>
    <col min="3596" max="3596" width="13.5703125" bestFit="1" customWidth="1"/>
    <col min="3841" max="3841" width="8.7109375" customWidth="1"/>
    <col min="3842" max="3842" width="53.42578125" customWidth="1"/>
    <col min="3843" max="3843" width="15.7109375" customWidth="1"/>
    <col min="3844" max="3844" width="15.85546875" customWidth="1"/>
    <col min="3845" max="3845" width="15.5703125" customWidth="1"/>
    <col min="3846" max="3846" width="17" customWidth="1"/>
    <col min="3847" max="3847" width="17.85546875" customWidth="1"/>
    <col min="3848" max="3848" width="14.5703125" customWidth="1"/>
    <col min="3849" max="3849" width="15.140625" customWidth="1"/>
    <col min="3850" max="3850" width="17.140625" customWidth="1"/>
    <col min="3851" max="3851" width="15.7109375" customWidth="1"/>
    <col min="3852" max="3852" width="13.5703125" bestFit="1" customWidth="1"/>
    <col min="4097" max="4097" width="8.7109375" customWidth="1"/>
    <col min="4098" max="4098" width="53.42578125" customWidth="1"/>
    <col min="4099" max="4099" width="15.7109375" customWidth="1"/>
    <col min="4100" max="4100" width="15.85546875" customWidth="1"/>
    <col min="4101" max="4101" width="15.5703125" customWidth="1"/>
    <col min="4102" max="4102" width="17" customWidth="1"/>
    <col min="4103" max="4103" width="17.85546875" customWidth="1"/>
    <col min="4104" max="4104" width="14.5703125" customWidth="1"/>
    <col min="4105" max="4105" width="15.140625" customWidth="1"/>
    <col min="4106" max="4106" width="17.140625" customWidth="1"/>
    <col min="4107" max="4107" width="15.7109375" customWidth="1"/>
    <col min="4108" max="4108" width="13.5703125" bestFit="1" customWidth="1"/>
    <col min="4353" max="4353" width="8.7109375" customWidth="1"/>
    <col min="4354" max="4354" width="53.42578125" customWidth="1"/>
    <col min="4355" max="4355" width="15.7109375" customWidth="1"/>
    <col min="4356" max="4356" width="15.85546875" customWidth="1"/>
    <col min="4357" max="4357" width="15.5703125" customWidth="1"/>
    <col min="4358" max="4358" width="17" customWidth="1"/>
    <col min="4359" max="4359" width="17.85546875" customWidth="1"/>
    <col min="4360" max="4360" width="14.5703125" customWidth="1"/>
    <col min="4361" max="4361" width="15.140625" customWidth="1"/>
    <col min="4362" max="4362" width="17.140625" customWidth="1"/>
    <col min="4363" max="4363" width="15.7109375" customWidth="1"/>
    <col min="4364" max="4364" width="13.5703125" bestFit="1" customWidth="1"/>
    <col min="4609" max="4609" width="8.7109375" customWidth="1"/>
    <col min="4610" max="4610" width="53.42578125" customWidth="1"/>
    <col min="4611" max="4611" width="15.7109375" customWidth="1"/>
    <col min="4612" max="4612" width="15.85546875" customWidth="1"/>
    <col min="4613" max="4613" width="15.5703125" customWidth="1"/>
    <col min="4614" max="4614" width="17" customWidth="1"/>
    <col min="4615" max="4615" width="17.85546875" customWidth="1"/>
    <col min="4616" max="4616" width="14.5703125" customWidth="1"/>
    <col min="4617" max="4617" width="15.140625" customWidth="1"/>
    <col min="4618" max="4618" width="17.140625" customWidth="1"/>
    <col min="4619" max="4619" width="15.7109375" customWidth="1"/>
    <col min="4620" max="4620" width="13.5703125" bestFit="1" customWidth="1"/>
    <col min="4865" max="4865" width="8.7109375" customWidth="1"/>
    <col min="4866" max="4866" width="53.42578125" customWidth="1"/>
    <col min="4867" max="4867" width="15.7109375" customWidth="1"/>
    <col min="4868" max="4868" width="15.85546875" customWidth="1"/>
    <col min="4869" max="4869" width="15.5703125" customWidth="1"/>
    <col min="4870" max="4870" width="17" customWidth="1"/>
    <col min="4871" max="4871" width="17.85546875" customWidth="1"/>
    <col min="4872" max="4872" width="14.5703125" customWidth="1"/>
    <col min="4873" max="4873" width="15.140625" customWidth="1"/>
    <col min="4874" max="4874" width="17.140625" customWidth="1"/>
    <col min="4875" max="4875" width="15.7109375" customWidth="1"/>
    <col min="4876" max="4876" width="13.5703125" bestFit="1" customWidth="1"/>
    <col min="5121" max="5121" width="8.7109375" customWidth="1"/>
    <col min="5122" max="5122" width="53.42578125" customWidth="1"/>
    <col min="5123" max="5123" width="15.7109375" customWidth="1"/>
    <col min="5124" max="5124" width="15.85546875" customWidth="1"/>
    <col min="5125" max="5125" width="15.5703125" customWidth="1"/>
    <col min="5126" max="5126" width="17" customWidth="1"/>
    <col min="5127" max="5127" width="17.85546875" customWidth="1"/>
    <col min="5128" max="5128" width="14.5703125" customWidth="1"/>
    <col min="5129" max="5129" width="15.140625" customWidth="1"/>
    <col min="5130" max="5130" width="17.140625" customWidth="1"/>
    <col min="5131" max="5131" width="15.7109375" customWidth="1"/>
    <col min="5132" max="5132" width="13.5703125" bestFit="1" customWidth="1"/>
    <col min="5377" max="5377" width="8.7109375" customWidth="1"/>
    <col min="5378" max="5378" width="53.42578125" customWidth="1"/>
    <col min="5379" max="5379" width="15.7109375" customWidth="1"/>
    <col min="5380" max="5380" width="15.85546875" customWidth="1"/>
    <col min="5381" max="5381" width="15.5703125" customWidth="1"/>
    <col min="5382" max="5382" width="17" customWidth="1"/>
    <col min="5383" max="5383" width="17.85546875" customWidth="1"/>
    <col min="5384" max="5384" width="14.5703125" customWidth="1"/>
    <col min="5385" max="5385" width="15.140625" customWidth="1"/>
    <col min="5386" max="5386" width="17.140625" customWidth="1"/>
    <col min="5387" max="5387" width="15.7109375" customWidth="1"/>
    <col min="5388" max="5388" width="13.5703125" bestFit="1" customWidth="1"/>
    <col min="5633" max="5633" width="8.7109375" customWidth="1"/>
    <col min="5634" max="5634" width="53.42578125" customWidth="1"/>
    <col min="5635" max="5635" width="15.7109375" customWidth="1"/>
    <col min="5636" max="5636" width="15.85546875" customWidth="1"/>
    <col min="5637" max="5637" width="15.5703125" customWidth="1"/>
    <col min="5638" max="5638" width="17" customWidth="1"/>
    <col min="5639" max="5639" width="17.85546875" customWidth="1"/>
    <col min="5640" max="5640" width="14.5703125" customWidth="1"/>
    <col min="5641" max="5641" width="15.140625" customWidth="1"/>
    <col min="5642" max="5642" width="17.140625" customWidth="1"/>
    <col min="5643" max="5643" width="15.7109375" customWidth="1"/>
    <col min="5644" max="5644" width="13.5703125" bestFit="1" customWidth="1"/>
    <col min="5889" max="5889" width="8.7109375" customWidth="1"/>
    <col min="5890" max="5890" width="53.42578125" customWidth="1"/>
    <col min="5891" max="5891" width="15.7109375" customWidth="1"/>
    <col min="5892" max="5892" width="15.85546875" customWidth="1"/>
    <col min="5893" max="5893" width="15.5703125" customWidth="1"/>
    <col min="5894" max="5894" width="17" customWidth="1"/>
    <col min="5895" max="5895" width="17.85546875" customWidth="1"/>
    <col min="5896" max="5896" width="14.5703125" customWidth="1"/>
    <col min="5897" max="5897" width="15.140625" customWidth="1"/>
    <col min="5898" max="5898" width="17.140625" customWidth="1"/>
    <col min="5899" max="5899" width="15.7109375" customWidth="1"/>
    <col min="5900" max="5900" width="13.5703125" bestFit="1" customWidth="1"/>
    <col min="6145" max="6145" width="8.7109375" customWidth="1"/>
    <col min="6146" max="6146" width="53.42578125" customWidth="1"/>
    <col min="6147" max="6147" width="15.7109375" customWidth="1"/>
    <col min="6148" max="6148" width="15.85546875" customWidth="1"/>
    <col min="6149" max="6149" width="15.5703125" customWidth="1"/>
    <col min="6150" max="6150" width="17" customWidth="1"/>
    <col min="6151" max="6151" width="17.85546875" customWidth="1"/>
    <col min="6152" max="6152" width="14.5703125" customWidth="1"/>
    <col min="6153" max="6153" width="15.140625" customWidth="1"/>
    <col min="6154" max="6154" width="17.140625" customWidth="1"/>
    <col min="6155" max="6155" width="15.7109375" customWidth="1"/>
    <col min="6156" max="6156" width="13.5703125" bestFit="1" customWidth="1"/>
    <col min="6401" max="6401" width="8.7109375" customWidth="1"/>
    <col min="6402" max="6402" width="53.42578125" customWidth="1"/>
    <col min="6403" max="6403" width="15.7109375" customWidth="1"/>
    <col min="6404" max="6404" width="15.85546875" customWidth="1"/>
    <col min="6405" max="6405" width="15.5703125" customWidth="1"/>
    <col min="6406" max="6406" width="17" customWidth="1"/>
    <col min="6407" max="6407" width="17.85546875" customWidth="1"/>
    <col min="6408" max="6408" width="14.5703125" customWidth="1"/>
    <col min="6409" max="6409" width="15.140625" customWidth="1"/>
    <col min="6410" max="6410" width="17.140625" customWidth="1"/>
    <col min="6411" max="6411" width="15.7109375" customWidth="1"/>
    <col min="6412" max="6412" width="13.5703125" bestFit="1" customWidth="1"/>
    <col min="6657" max="6657" width="8.7109375" customWidth="1"/>
    <col min="6658" max="6658" width="53.42578125" customWidth="1"/>
    <col min="6659" max="6659" width="15.7109375" customWidth="1"/>
    <col min="6660" max="6660" width="15.85546875" customWidth="1"/>
    <col min="6661" max="6661" width="15.5703125" customWidth="1"/>
    <col min="6662" max="6662" width="17" customWidth="1"/>
    <col min="6663" max="6663" width="17.85546875" customWidth="1"/>
    <col min="6664" max="6664" width="14.5703125" customWidth="1"/>
    <col min="6665" max="6665" width="15.140625" customWidth="1"/>
    <col min="6666" max="6666" width="17.140625" customWidth="1"/>
    <col min="6667" max="6667" width="15.7109375" customWidth="1"/>
    <col min="6668" max="6668" width="13.5703125" bestFit="1" customWidth="1"/>
    <col min="6913" max="6913" width="8.7109375" customWidth="1"/>
    <col min="6914" max="6914" width="53.42578125" customWidth="1"/>
    <col min="6915" max="6915" width="15.7109375" customWidth="1"/>
    <col min="6916" max="6916" width="15.85546875" customWidth="1"/>
    <col min="6917" max="6917" width="15.5703125" customWidth="1"/>
    <col min="6918" max="6918" width="17" customWidth="1"/>
    <col min="6919" max="6919" width="17.85546875" customWidth="1"/>
    <col min="6920" max="6920" width="14.5703125" customWidth="1"/>
    <col min="6921" max="6921" width="15.140625" customWidth="1"/>
    <col min="6922" max="6922" width="17.140625" customWidth="1"/>
    <col min="6923" max="6923" width="15.7109375" customWidth="1"/>
    <col min="6924" max="6924" width="13.5703125" bestFit="1" customWidth="1"/>
    <col min="7169" max="7169" width="8.7109375" customWidth="1"/>
    <col min="7170" max="7170" width="53.42578125" customWidth="1"/>
    <col min="7171" max="7171" width="15.7109375" customWidth="1"/>
    <col min="7172" max="7172" width="15.85546875" customWidth="1"/>
    <col min="7173" max="7173" width="15.5703125" customWidth="1"/>
    <col min="7174" max="7174" width="17" customWidth="1"/>
    <col min="7175" max="7175" width="17.85546875" customWidth="1"/>
    <col min="7176" max="7176" width="14.5703125" customWidth="1"/>
    <col min="7177" max="7177" width="15.140625" customWidth="1"/>
    <col min="7178" max="7178" width="17.140625" customWidth="1"/>
    <col min="7179" max="7179" width="15.7109375" customWidth="1"/>
    <col min="7180" max="7180" width="13.5703125" bestFit="1" customWidth="1"/>
    <col min="7425" max="7425" width="8.7109375" customWidth="1"/>
    <col min="7426" max="7426" width="53.42578125" customWidth="1"/>
    <col min="7427" max="7427" width="15.7109375" customWidth="1"/>
    <col min="7428" max="7428" width="15.85546875" customWidth="1"/>
    <col min="7429" max="7429" width="15.5703125" customWidth="1"/>
    <col min="7430" max="7430" width="17" customWidth="1"/>
    <col min="7431" max="7431" width="17.85546875" customWidth="1"/>
    <col min="7432" max="7432" width="14.5703125" customWidth="1"/>
    <col min="7433" max="7433" width="15.140625" customWidth="1"/>
    <col min="7434" max="7434" width="17.140625" customWidth="1"/>
    <col min="7435" max="7435" width="15.7109375" customWidth="1"/>
    <col min="7436" max="7436" width="13.5703125" bestFit="1" customWidth="1"/>
    <col min="7681" max="7681" width="8.7109375" customWidth="1"/>
    <col min="7682" max="7682" width="53.42578125" customWidth="1"/>
    <col min="7683" max="7683" width="15.7109375" customWidth="1"/>
    <col min="7684" max="7684" width="15.85546875" customWidth="1"/>
    <col min="7685" max="7685" width="15.5703125" customWidth="1"/>
    <col min="7686" max="7686" width="17" customWidth="1"/>
    <col min="7687" max="7687" width="17.85546875" customWidth="1"/>
    <col min="7688" max="7688" width="14.5703125" customWidth="1"/>
    <col min="7689" max="7689" width="15.140625" customWidth="1"/>
    <col min="7690" max="7690" width="17.140625" customWidth="1"/>
    <col min="7691" max="7691" width="15.7109375" customWidth="1"/>
    <col min="7692" max="7692" width="13.5703125" bestFit="1" customWidth="1"/>
    <col min="7937" max="7937" width="8.7109375" customWidth="1"/>
    <col min="7938" max="7938" width="53.42578125" customWidth="1"/>
    <col min="7939" max="7939" width="15.7109375" customWidth="1"/>
    <col min="7940" max="7940" width="15.85546875" customWidth="1"/>
    <col min="7941" max="7941" width="15.5703125" customWidth="1"/>
    <col min="7942" max="7942" width="17" customWidth="1"/>
    <col min="7943" max="7943" width="17.85546875" customWidth="1"/>
    <col min="7944" max="7944" width="14.5703125" customWidth="1"/>
    <col min="7945" max="7945" width="15.140625" customWidth="1"/>
    <col min="7946" max="7946" width="17.140625" customWidth="1"/>
    <col min="7947" max="7947" width="15.7109375" customWidth="1"/>
    <col min="7948" max="7948" width="13.5703125" bestFit="1" customWidth="1"/>
    <col min="8193" max="8193" width="8.7109375" customWidth="1"/>
    <col min="8194" max="8194" width="53.42578125" customWidth="1"/>
    <col min="8195" max="8195" width="15.7109375" customWidth="1"/>
    <col min="8196" max="8196" width="15.85546875" customWidth="1"/>
    <col min="8197" max="8197" width="15.5703125" customWidth="1"/>
    <col min="8198" max="8198" width="17" customWidth="1"/>
    <col min="8199" max="8199" width="17.85546875" customWidth="1"/>
    <col min="8200" max="8200" width="14.5703125" customWidth="1"/>
    <col min="8201" max="8201" width="15.140625" customWidth="1"/>
    <col min="8202" max="8202" width="17.140625" customWidth="1"/>
    <col min="8203" max="8203" width="15.7109375" customWidth="1"/>
    <col min="8204" max="8204" width="13.5703125" bestFit="1" customWidth="1"/>
    <col min="8449" max="8449" width="8.7109375" customWidth="1"/>
    <col min="8450" max="8450" width="53.42578125" customWidth="1"/>
    <col min="8451" max="8451" width="15.7109375" customWidth="1"/>
    <col min="8452" max="8452" width="15.85546875" customWidth="1"/>
    <col min="8453" max="8453" width="15.5703125" customWidth="1"/>
    <col min="8454" max="8454" width="17" customWidth="1"/>
    <col min="8455" max="8455" width="17.85546875" customWidth="1"/>
    <col min="8456" max="8456" width="14.5703125" customWidth="1"/>
    <col min="8457" max="8457" width="15.140625" customWidth="1"/>
    <col min="8458" max="8458" width="17.140625" customWidth="1"/>
    <col min="8459" max="8459" width="15.7109375" customWidth="1"/>
    <col min="8460" max="8460" width="13.5703125" bestFit="1" customWidth="1"/>
    <col min="8705" max="8705" width="8.7109375" customWidth="1"/>
    <col min="8706" max="8706" width="53.42578125" customWidth="1"/>
    <col min="8707" max="8707" width="15.7109375" customWidth="1"/>
    <col min="8708" max="8708" width="15.85546875" customWidth="1"/>
    <col min="8709" max="8709" width="15.5703125" customWidth="1"/>
    <col min="8710" max="8710" width="17" customWidth="1"/>
    <col min="8711" max="8711" width="17.85546875" customWidth="1"/>
    <col min="8712" max="8712" width="14.5703125" customWidth="1"/>
    <col min="8713" max="8713" width="15.140625" customWidth="1"/>
    <col min="8714" max="8714" width="17.140625" customWidth="1"/>
    <col min="8715" max="8715" width="15.7109375" customWidth="1"/>
    <col min="8716" max="8716" width="13.5703125" bestFit="1" customWidth="1"/>
    <col min="8961" max="8961" width="8.7109375" customWidth="1"/>
    <col min="8962" max="8962" width="53.42578125" customWidth="1"/>
    <col min="8963" max="8963" width="15.7109375" customWidth="1"/>
    <col min="8964" max="8964" width="15.85546875" customWidth="1"/>
    <col min="8965" max="8965" width="15.5703125" customWidth="1"/>
    <col min="8966" max="8966" width="17" customWidth="1"/>
    <col min="8967" max="8967" width="17.85546875" customWidth="1"/>
    <col min="8968" max="8968" width="14.5703125" customWidth="1"/>
    <col min="8969" max="8969" width="15.140625" customWidth="1"/>
    <col min="8970" max="8970" width="17.140625" customWidth="1"/>
    <col min="8971" max="8971" width="15.7109375" customWidth="1"/>
    <col min="8972" max="8972" width="13.5703125" bestFit="1" customWidth="1"/>
    <col min="9217" max="9217" width="8.7109375" customWidth="1"/>
    <col min="9218" max="9218" width="53.42578125" customWidth="1"/>
    <col min="9219" max="9219" width="15.7109375" customWidth="1"/>
    <col min="9220" max="9220" width="15.85546875" customWidth="1"/>
    <col min="9221" max="9221" width="15.5703125" customWidth="1"/>
    <col min="9222" max="9222" width="17" customWidth="1"/>
    <col min="9223" max="9223" width="17.85546875" customWidth="1"/>
    <col min="9224" max="9224" width="14.5703125" customWidth="1"/>
    <col min="9225" max="9225" width="15.140625" customWidth="1"/>
    <col min="9226" max="9226" width="17.140625" customWidth="1"/>
    <col min="9227" max="9227" width="15.7109375" customWidth="1"/>
    <col min="9228" max="9228" width="13.5703125" bestFit="1" customWidth="1"/>
    <col min="9473" max="9473" width="8.7109375" customWidth="1"/>
    <col min="9474" max="9474" width="53.42578125" customWidth="1"/>
    <col min="9475" max="9475" width="15.7109375" customWidth="1"/>
    <col min="9476" max="9476" width="15.85546875" customWidth="1"/>
    <col min="9477" max="9477" width="15.5703125" customWidth="1"/>
    <col min="9478" max="9478" width="17" customWidth="1"/>
    <col min="9479" max="9479" width="17.85546875" customWidth="1"/>
    <col min="9480" max="9480" width="14.5703125" customWidth="1"/>
    <col min="9481" max="9481" width="15.140625" customWidth="1"/>
    <col min="9482" max="9482" width="17.140625" customWidth="1"/>
    <col min="9483" max="9483" width="15.7109375" customWidth="1"/>
    <col min="9484" max="9484" width="13.5703125" bestFit="1" customWidth="1"/>
    <col min="9729" max="9729" width="8.7109375" customWidth="1"/>
    <col min="9730" max="9730" width="53.42578125" customWidth="1"/>
    <col min="9731" max="9731" width="15.7109375" customWidth="1"/>
    <col min="9732" max="9732" width="15.85546875" customWidth="1"/>
    <col min="9733" max="9733" width="15.5703125" customWidth="1"/>
    <col min="9734" max="9734" width="17" customWidth="1"/>
    <col min="9735" max="9735" width="17.85546875" customWidth="1"/>
    <col min="9736" max="9736" width="14.5703125" customWidth="1"/>
    <col min="9737" max="9737" width="15.140625" customWidth="1"/>
    <col min="9738" max="9738" width="17.140625" customWidth="1"/>
    <col min="9739" max="9739" width="15.7109375" customWidth="1"/>
    <col min="9740" max="9740" width="13.5703125" bestFit="1" customWidth="1"/>
    <col min="9985" max="9985" width="8.7109375" customWidth="1"/>
    <col min="9986" max="9986" width="53.42578125" customWidth="1"/>
    <col min="9987" max="9987" width="15.7109375" customWidth="1"/>
    <col min="9988" max="9988" width="15.85546875" customWidth="1"/>
    <col min="9989" max="9989" width="15.5703125" customWidth="1"/>
    <col min="9990" max="9990" width="17" customWidth="1"/>
    <col min="9991" max="9991" width="17.85546875" customWidth="1"/>
    <col min="9992" max="9992" width="14.5703125" customWidth="1"/>
    <col min="9993" max="9993" width="15.140625" customWidth="1"/>
    <col min="9994" max="9994" width="17.140625" customWidth="1"/>
    <col min="9995" max="9995" width="15.7109375" customWidth="1"/>
    <col min="9996" max="9996" width="13.5703125" bestFit="1" customWidth="1"/>
    <col min="10241" max="10241" width="8.7109375" customWidth="1"/>
    <col min="10242" max="10242" width="53.42578125" customWidth="1"/>
    <col min="10243" max="10243" width="15.7109375" customWidth="1"/>
    <col min="10244" max="10244" width="15.85546875" customWidth="1"/>
    <col min="10245" max="10245" width="15.5703125" customWidth="1"/>
    <col min="10246" max="10246" width="17" customWidth="1"/>
    <col min="10247" max="10247" width="17.85546875" customWidth="1"/>
    <col min="10248" max="10248" width="14.5703125" customWidth="1"/>
    <col min="10249" max="10249" width="15.140625" customWidth="1"/>
    <col min="10250" max="10250" width="17.140625" customWidth="1"/>
    <col min="10251" max="10251" width="15.7109375" customWidth="1"/>
    <col min="10252" max="10252" width="13.5703125" bestFit="1" customWidth="1"/>
    <col min="10497" max="10497" width="8.7109375" customWidth="1"/>
    <col min="10498" max="10498" width="53.42578125" customWidth="1"/>
    <col min="10499" max="10499" width="15.7109375" customWidth="1"/>
    <col min="10500" max="10500" width="15.85546875" customWidth="1"/>
    <col min="10501" max="10501" width="15.5703125" customWidth="1"/>
    <col min="10502" max="10502" width="17" customWidth="1"/>
    <col min="10503" max="10503" width="17.85546875" customWidth="1"/>
    <col min="10504" max="10504" width="14.5703125" customWidth="1"/>
    <col min="10505" max="10505" width="15.140625" customWidth="1"/>
    <col min="10506" max="10506" width="17.140625" customWidth="1"/>
    <col min="10507" max="10507" width="15.7109375" customWidth="1"/>
    <col min="10508" max="10508" width="13.5703125" bestFit="1" customWidth="1"/>
    <col min="10753" max="10753" width="8.7109375" customWidth="1"/>
    <col min="10754" max="10754" width="53.42578125" customWidth="1"/>
    <col min="10755" max="10755" width="15.7109375" customWidth="1"/>
    <col min="10756" max="10756" width="15.85546875" customWidth="1"/>
    <col min="10757" max="10757" width="15.5703125" customWidth="1"/>
    <col min="10758" max="10758" width="17" customWidth="1"/>
    <col min="10759" max="10759" width="17.85546875" customWidth="1"/>
    <col min="10760" max="10760" width="14.5703125" customWidth="1"/>
    <col min="10761" max="10761" width="15.140625" customWidth="1"/>
    <col min="10762" max="10762" width="17.140625" customWidth="1"/>
    <col min="10763" max="10763" width="15.7109375" customWidth="1"/>
    <col min="10764" max="10764" width="13.5703125" bestFit="1" customWidth="1"/>
    <col min="11009" max="11009" width="8.7109375" customWidth="1"/>
    <col min="11010" max="11010" width="53.42578125" customWidth="1"/>
    <col min="11011" max="11011" width="15.7109375" customWidth="1"/>
    <col min="11012" max="11012" width="15.85546875" customWidth="1"/>
    <col min="11013" max="11013" width="15.5703125" customWidth="1"/>
    <col min="11014" max="11014" width="17" customWidth="1"/>
    <col min="11015" max="11015" width="17.85546875" customWidth="1"/>
    <col min="11016" max="11016" width="14.5703125" customWidth="1"/>
    <col min="11017" max="11017" width="15.140625" customWidth="1"/>
    <col min="11018" max="11018" width="17.140625" customWidth="1"/>
    <col min="11019" max="11019" width="15.7109375" customWidth="1"/>
    <col min="11020" max="11020" width="13.5703125" bestFit="1" customWidth="1"/>
    <col min="11265" max="11265" width="8.7109375" customWidth="1"/>
    <col min="11266" max="11266" width="53.42578125" customWidth="1"/>
    <col min="11267" max="11267" width="15.7109375" customWidth="1"/>
    <col min="11268" max="11268" width="15.85546875" customWidth="1"/>
    <col min="11269" max="11269" width="15.5703125" customWidth="1"/>
    <col min="11270" max="11270" width="17" customWidth="1"/>
    <col min="11271" max="11271" width="17.85546875" customWidth="1"/>
    <col min="11272" max="11272" width="14.5703125" customWidth="1"/>
    <col min="11273" max="11273" width="15.140625" customWidth="1"/>
    <col min="11274" max="11274" width="17.140625" customWidth="1"/>
    <col min="11275" max="11275" width="15.7109375" customWidth="1"/>
    <col min="11276" max="11276" width="13.5703125" bestFit="1" customWidth="1"/>
    <col min="11521" max="11521" width="8.7109375" customWidth="1"/>
    <col min="11522" max="11522" width="53.42578125" customWidth="1"/>
    <col min="11523" max="11523" width="15.7109375" customWidth="1"/>
    <col min="11524" max="11524" width="15.85546875" customWidth="1"/>
    <col min="11525" max="11525" width="15.5703125" customWidth="1"/>
    <col min="11526" max="11526" width="17" customWidth="1"/>
    <col min="11527" max="11527" width="17.85546875" customWidth="1"/>
    <col min="11528" max="11528" width="14.5703125" customWidth="1"/>
    <col min="11529" max="11529" width="15.140625" customWidth="1"/>
    <col min="11530" max="11530" width="17.140625" customWidth="1"/>
    <col min="11531" max="11531" width="15.7109375" customWidth="1"/>
    <col min="11532" max="11532" width="13.5703125" bestFit="1" customWidth="1"/>
    <col min="11777" max="11777" width="8.7109375" customWidth="1"/>
    <col min="11778" max="11778" width="53.42578125" customWidth="1"/>
    <col min="11779" max="11779" width="15.7109375" customWidth="1"/>
    <col min="11780" max="11780" width="15.85546875" customWidth="1"/>
    <col min="11781" max="11781" width="15.5703125" customWidth="1"/>
    <col min="11782" max="11782" width="17" customWidth="1"/>
    <col min="11783" max="11783" width="17.85546875" customWidth="1"/>
    <col min="11784" max="11784" width="14.5703125" customWidth="1"/>
    <col min="11785" max="11785" width="15.140625" customWidth="1"/>
    <col min="11786" max="11786" width="17.140625" customWidth="1"/>
    <col min="11787" max="11787" width="15.7109375" customWidth="1"/>
    <col min="11788" max="11788" width="13.5703125" bestFit="1" customWidth="1"/>
    <col min="12033" max="12033" width="8.7109375" customWidth="1"/>
    <col min="12034" max="12034" width="53.42578125" customWidth="1"/>
    <col min="12035" max="12035" width="15.7109375" customWidth="1"/>
    <col min="12036" max="12036" width="15.85546875" customWidth="1"/>
    <col min="12037" max="12037" width="15.5703125" customWidth="1"/>
    <col min="12038" max="12038" width="17" customWidth="1"/>
    <col min="12039" max="12039" width="17.85546875" customWidth="1"/>
    <col min="12040" max="12040" width="14.5703125" customWidth="1"/>
    <col min="12041" max="12041" width="15.140625" customWidth="1"/>
    <col min="12042" max="12042" width="17.140625" customWidth="1"/>
    <col min="12043" max="12043" width="15.7109375" customWidth="1"/>
    <col min="12044" max="12044" width="13.5703125" bestFit="1" customWidth="1"/>
    <col min="12289" max="12289" width="8.7109375" customWidth="1"/>
    <col min="12290" max="12290" width="53.42578125" customWidth="1"/>
    <col min="12291" max="12291" width="15.7109375" customWidth="1"/>
    <col min="12292" max="12292" width="15.85546875" customWidth="1"/>
    <col min="12293" max="12293" width="15.5703125" customWidth="1"/>
    <col min="12294" max="12294" width="17" customWidth="1"/>
    <col min="12295" max="12295" width="17.85546875" customWidth="1"/>
    <col min="12296" max="12296" width="14.5703125" customWidth="1"/>
    <col min="12297" max="12297" width="15.140625" customWidth="1"/>
    <col min="12298" max="12298" width="17.140625" customWidth="1"/>
    <col min="12299" max="12299" width="15.7109375" customWidth="1"/>
    <col min="12300" max="12300" width="13.5703125" bestFit="1" customWidth="1"/>
    <col min="12545" max="12545" width="8.7109375" customWidth="1"/>
    <col min="12546" max="12546" width="53.42578125" customWidth="1"/>
    <col min="12547" max="12547" width="15.7109375" customWidth="1"/>
    <col min="12548" max="12548" width="15.85546875" customWidth="1"/>
    <col min="12549" max="12549" width="15.5703125" customWidth="1"/>
    <col min="12550" max="12550" width="17" customWidth="1"/>
    <col min="12551" max="12551" width="17.85546875" customWidth="1"/>
    <col min="12552" max="12552" width="14.5703125" customWidth="1"/>
    <col min="12553" max="12553" width="15.140625" customWidth="1"/>
    <col min="12554" max="12554" width="17.140625" customWidth="1"/>
    <col min="12555" max="12555" width="15.7109375" customWidth="1"/>
    <col min="12556" max="12556" width="13.5703125" bestFit="1" customWidth="1"/>
    <col min="12801" max="12801" width="8.7109375" customWidth="1"/>
    <col min="12802" max="12802" width="53.42578125" customWidth="1"/>
    <col min="12803" max="12803" width="15.7109375" customWidth="1"/>
    <col min="12804" max="12804" width="15.85546875" customWidth="1"/>
    <col min="12805" max="12805" width="15.5703125" customWidth="1"/>
    <col min="12806" max="12806" width="17" customWidth="1"/>
    <col min="12807" max="12807" width="17.85546875" customWidth="1"/>
    <col min="12808" max="12808" width="14.5703125" customWidth="1"/>
    <col min="12809" max="12809" width="15.140625" customWidth="1"/>
    <col min="12810" max="12810" width="17.140625" customWidth="1"/>
    <col min="12811" max="12811" width="15.7109375" customWidth="1"/>
    <col min="12812" max="12812" width="13.5703125" bestFit="1" customWidth="1"/>
    <col min="13057" max="13057" width="8.7109375" customWidth="1"/>
    <col min="13058" max="13058" width="53.42578125" customWidth="1"/>
    <col min="13059" max="13059" width="15.7109375" customWidth="1"/>
    <col min="13060" max="13060" width="15.85546875" customWidth="1"/>
    <col min="13061" max="13061" width="15.5703125" customWidth="1"/>
    <col min="13062" max="13062" width="17" customWidth="1"/>
    <col min="13063" max="13063" width="17.85546875" customWidth="1"/>
    <col min="13064" max="13064" width="14.5703125" customWidth="1"/>
    <col min="13065" max="13065" width="15.140625" customWidth="1"/>
    <col min="13066" max="13066" width="17.140625" customWidth="1"/>
    <col min="13067" max="13067" width="15.7109375" customWidth="1"/>
    <col min="13068" max="13068" width="13.5703125" bestFit="1" customWidth="1"/>
    <col min="13313" max="13313" width="8.7109375" customWidth="1"/>
    <col min="13314" max="13314" width="53.42578125" customWidth="1"/>
    <col min="13315" max="13315" width="15.7109375" customWidth="1"/>
    <col min="13316" max="13316" width="15.85546875" customWidth="1"/>
    <col min="13317" max="13317" width="15.5703125" customWidth="1"/>
    <col min="13318" max="13318" width="17" customWidth="1"/>
    <col min="13319" max="13319" width="17.85546875" customWidth="1"/>
    <col min="13320" max="13320" width="14.5703125" customWidth="1"/>
    <col min="13321" max="13321" width="15.140625" customWidth="1"/>
    <col min="13322" max="13322" width="17.140625" customWidth="1"/>
    <col min="13323" max="13323" width="15.7109375" customWidth="1"/>
    <col min="13324" max="13324" width="13.5703125" bestFit="1" customWidth="1"/>
    <col min="13569" max="13569" width="8.7109375" customWidth="1"/>
    <col min="13570" max="13570" width="53.42578125" customWidth="1"/>
    <col min="13571" max="13571" width="15.7109375" customWidth="1"/>
    <col min="13572" max="13572" width="15.85546875" customWidth="1"/>
    <col min="13573" max="13573" width="15.5703125" customWidth="1"/>
    <col min="13574" max="13574" width="17" customWidth="1"/>
    <col min="13575" max="13575" width="17.85546875" customWidth="1"/>
    <col min="13576" max="13576" width="14.5703125" customWidth="1"/>
    <col min="13577" max="13577" width="15.140625" customWidth="1"/>
    <col min="13578" max="13578" width="17.140625" customWidth="1"/>
    <col min="13579" max="13579" width="15.7109375" customWidth="1"/>
    <col min="13580" max="13580" width="13.5703125" bestFit="1" customWidth="1"/>
    <col min="13825" max="13825" width="8.7109375" customWidth="1"/>
    <col min="13826" max="13826" width="53.42578125" customWidth="1"/>
    <col min="13827" max="13827" width="15.7109375" customWidth="1"/>
    <col min="13828" max="13828" width="15.85546875" customWidth="1"/>
    <col min="13829" max="13829" width="15.5703125" customWidth="1"/>
    <col min="13830" max="13830" width="17" customWidth="1"/>
    <col min="13831" max="13831" width="17.85546875" customWidth="1"/>
    <col min="13832" max="13832" width="14.5703125" customWidth="1"/>
    <col min="13833" max="13833" width="15.140625" customWidth="1"/>
    <col min="13834" max="13834" width="17.140625" customWidth="1"/>
    <col min="13835" max="13835" width="15.7109375" customWidth="1"/>
    <col min="13836" max="13836" width="13.5703125" bestFit="1" customWidth="1"/>
    <col min="14081" max="14081" width="8.7109375" customWidth="1"/>
    <col min="14082" max="14082" width="53.42578125" customWidth="1"/>
    <col min="14083" max="14083" width="15.7109375" customWidth="1"/>
    <col min="14084" max="14084" width="15.85546875" customWidth="1"/>
    <col min="14085" max="14085" width="15.5703125" customWidth="1"/>
    <col min="14086" max="14086" width="17" customWidth="1"/>
    <col min="14087" max="14087" width="17.85546875" customWidth="1"/>
    <col min="14088" max="14088" width="14.5703125" customWidth="1"/>
    <col min="14089" max="14089" width="15.140625" customWidth="1"/>
    <col min="14090" max="14090" width="17.140625" customWidth="1"/>
    <col min="14091" max="14091" width="15.7109375" customWidth="1"/>
    <col min="14092" max="14092" width="13.5703125" bestFit="1" customWidth="1"/>
    <col min="14337" max="14337" width="8.7109375" customWidth="1"/>
    <col min="14338" max="14338" width="53.42578125" customWidth="1"/>
    <col min="14339" max="14339" width="15.7109375" customWidth="1"/>
    <col min="14340" max="14340" width="15.85546875" customWidth="1"/>
    <col min="14341" max="14341" width="15.5703125" customWidth="1"/>
    <col min="14342" max="14342" width="17" customWidth="1"/>
    <col min="14343" max="14343" width="17.85546875" customWidth="1"/>
    <col min="14344" max="14344" width="14.5703125" customWidth="1"/>
    <col min="14345" max="14345" width="15.140625" customWidth="1"/>
    <col min="14346" max="14346" width="17.140625" customWidth="1"/>
    <col min="14347" max="14347" width="15.7109375" customWidth="1"/>
    <col min="14348" max="14348" width="13.5703125" bestFit="1" customWidth="1"/>
    <col min="14593" max="14593" width="8.7109375" customWidth="1"/>
    <col min="14594" max="14594" width="53.42578125" customWidth="1"/>
    <col min="14595" max="14595" width="15.7109375" customWidth="1"/>
    <col min="14596" max="14596" width="15.85546875" customWidth="1"/>
    <col min="14597" max="14597" width="15.5703125" customWidth="1"/>
    <col min="14598" max="14598" width="17" customWidth="1"/>
    <col min="14599" max="14599" width="17.85546875" customWidth="1"/>
    <col min="14600" max="14600" width="14.5703125" customWidth="1"/>
    <col min="14601" max="14601" width="15.140625" customWidth="1"/>
    <col min="14602" max="14602" width="17.140625" customWidth="1"/>
    <col min="14603" max="14603" width="15.7109375" customWidth="1"/>
    <col min="14604" max="14604" width="13.5703125" bestFit="1" customWidth="1"/>
    <col min="14849" max="14849" width="8.7109375" customWidth="1"/>
    <col min="14850" max="14850" width="53.42578125" customWidth="1"/>
    <col min="14851" max="14851" width="15.7109375" customWidth="1"/>
    <col min="14852" max="14852" width="15.85546875" customWidth="1"/>
    <col min="14853" max="14853" width="15.5703125" customWidth="1"/>
    <col min="14854" max="14854" width="17" customWidth="1"/>
    <col min="14855" max="14855" width="17.85546875" customWidth="1"/>
    <col min="14856" max="14856" width="14.5703125" customWidth="1"/>
    <col min="14857" max="14857" width="15.140625" customWidth="1"/>
    <col min="14858" max="14858" width="17.140625" customWidth="1"/>
    <col min="14859" max="14859" width="15.7109375" customWidth="1"/>
    <col min="14860" max="14860" width="13.5703125" bestFit="1" customWidth="1"/>
    <col min="15105" max="15105" width="8.7109375" customWidth="1"/>
    <col min="15106" max="15106" width="53.42578125" customWidth="1"/>
    <col min="15107" max="15107" width="15.7109375" customWidth="1"/>
    <col min="15108" max="15108" width="15.85546875" customWidth="1"/>
    <col min="15109" max="15109" width="15.5703125" customWidth="1"/>
    <col min="15110" max="15110" width="17" customWidth="1"/>
    <col min="15111" max="15111" width="17.85546875" customWidth="1"/>
    <col min="15112" max="15112" width="14.5703125" customWidth="1"/>
    <col min="15113" max="15113" width="15.140625" customWidth="1"/>
    <col min="15114" max="15114" width="17.140625" customWidth="1"/>
    <col min="15115" max="15115" width="15.7109375" customWidth="1"/>
    <col min="15116" max="15116" width="13.5703125" bestFit="1" customWidth="1"/>
    <col min="15361" max="15361" width="8.7109375" customWidth="1"/>
    <col min="15362" max="15362" width="53.42578125" customWidth="1"/>
    <col min="15363" max="15363" width="15.7109375" customWidth="1"/>
    <col min="15364" max="15364" width="15.85546875" customWidth="1"/>
    <col min="15365" max="15365" width="15.5703125" customWidth="1"/>
    <col min="15366" max="15366" width="17" customWidth="1"/>
    <col min="15367" max="15367" width="17.85546875" customWidth="1"/>
    <col min="15368" max="15368" width="14.5703125" customWidth="1"/>
    <col min="15369" max="15369" width="15.140625" customWidth="1"/>
    <col min="15370" max="15370" width="17.140625" customWidth="1"/>
    <col min="15371" max="15371" width="15.7109375" customWidth="1"/>
    <col min="15372" max="15372" width="13.5703125" bestFit="1" customWidth="1"/>
    <col min="15617" max="15617" width="8.7109375" customWidth="1"/>
    <col min="15618" max="15618" width="53.42578125" customWidth="1"/>
    <col min="15619" max="15619" width="15.7109375" customWidth="1"/>
    <col min="15620" max="15620" width="15.85546875" customWidth="1"/>
    <col min="15621" max="15621" width="15.5703125" customWidth="1"/>
    <col min="15622" max="15622" width="17" customWidth="1"/>
    <col min="15623" max="15623" width="17.85546875" customWidth="1"/>
    <col min="15624" max="15624" width="14.5703125" customWidth="1"/>
    <col min="15625" max="15625" width="15.140625" customWidth="1"/>
    <col min="15626" max="15626" width="17.140625" customWidth="1"/>
    <col min="15627" max="15627" width="15.7109375" customWidth="1"/>
    <col min="15628" max="15628" width="13.5703125" bestFit="1" customWidth="1"/>
    <col min="15873" max="15873" width="8.7109375" customWidth="1"/>
    <col min="15874" max="15874" width="53.42578125" customWidth="1"/>
    <col min="15875" max="15875" width="15.7109375" customWidth="1"/>
    <col min="15876" max="15876" width="15.85546875" customWidth="1"/>
    <col min="15877" max="15877" width="15.5703125" customWidth="1"/>
    <col min="15878" max="15878" width="17" customWidth="1"/>
    <col min="15879" max="15879" width="17.85546875" customWidth="1"/>
    <col min="15880" max="15880" width="14.5703125" customWidth="1"/>
    <col min="15881" max="15881" width="15.140625" customWidth="1"/>
    <col min="15882" max="15882" width="17.140625" customWidth="1"/>
    <col min="15883" max="15883" width="15.7109375" customWidth="1"/>
    <col min="15884" max="15884" width="13.5703125" bestFit="1" customWidth="1"/>
    <col min="16129" max="16129" width="8.7109375" customWidth="1"/>
    <col min="16130" max="16130" width="53.42578125" customWidth="1"/>
    <col min="16131" max="16131" width="15.7109375" customWidth="1"/>
    <col min="16132" max="16132" width="15.85546875" customWidth="1"/>
    <col min="16133" max="16133" width="15.5703125" customWidth="1"/>
    <col min="16134" max="16134" width="17" customWidth="1"/>
    <col min="16135" max="16135" width="17.85546875" customWidth="1"/>
    <col min="16136" max="16136" width="14.5703125" customWidth="1"/>
    <col min="16137" max="16137" width="15.140625" customWidth="1"/>
    <col min="16138" max="16138" width="17.140625" customWidth="1"/>
    <col min="16139" max="16139" width="15.7109375" customWidth="1"/>
    <col min="16140" max="16140" width="13.5703125" bestFit="1" customWidth="1"/>
  </cols>
  <sheetData>
    <row r="1" spans="1:11" ht="15.75" x14ac:dyDescent="0.25">
      <c r="F1" s="426"/>
      <c r="G1" s="426"/>
      <c r="H1" s="426"/>
      <c r="I1" s="531" t="s">
        <v>1151</v>
      </c>
      <c r="J1" s="531"/>
      <c r="K1" s="531"/>
    </row>
    <row r="2" spans="1:11" ht="15.75" x14ac:dyDescent="0.25">
      <c r="F2" s="426" t="s">
        <v>5</v>
      </c>
      <c r="G2" s="426"/>
      <c r="H2" s="426"/>
      <c r="I2" s="531" t="s">
        <v>1200</v>
      </c>
      <c r="J2" s="531"/>
      <c r="K2" s="531"/>
    </row>
    <row r="3" spans="1:11" ht="15.75" x14ac:dyDescent="0.25">
      <c r="I3" s="531" t="s">
        <v>1075</v>
      </c>
      <c r="J3" s="531"/>
      <c r="K3" s="531"/>
    </row>
    <row r="4" spans="1:11" ht="15.75" x14ac:dyDescent="0.25">
      <c r="I4" s="531" t="s">
        <v>1198</v>
      </c>
      <c r="J4" s="531"/>
      <c r="K4" s="531"/>
    </row>
    <row r="6" spans="1:11" ht="16.5" x14ac:dyDescent="0.25">
      <c r="A6" s="539" t="s">
        <v>1152</v>
      </c>
      <c r="B6" s="539"/>
      <c r="C6" s="539"/>
      <c r="D6" s="539"/>
      <c r="E6" s="539"/>
      <c r="F6" s="539"/>
      <c r="G6" s="539"/>
      <c r="H6" s="539"/>
      <c r="I6" s="539"/>
      <c r="J6" s="539"/>
      <c r="K6" s="539"/>
    </row>
    <row r="7" spans="1:11" ht="16.5" x14ac:dyDescent="0.25">
      <c r="A7" s="477"/>
      <c r="B7" s="477"/>
      <c r="C7" s="477"/>
      <c r="D7" s="477"/>
      <c r="E7" s="477"/>
      <c r="F7" s="477"/>
      <c r="G7" s="477"/>
      <c r="H7" s="477"/>
      <c r="I7" s="477"/>
      <c r="J7" s="477"/>
      <c r="K7" s="477"/>
    </row>
    <row r="8" spans="1:11" x14ac:dyDescent="0.25">
      <c r="A8" s="532" t="s">
        <v>992</v>
      </c>
      <c r="B8" s="532" t="s">
        <v>1153</v>
      </c>
      <c r="C8" s="532" t="s">
        <v>993</v>
      </c>
      <c r="D8" s="532"/>
      <c r="E8" s="532"/>
      <c r="F8" s="532"/>
      <c r="G8" s="532"/>
      <c r="H8" s="532"/>
      <c r="I8" s="532"/>
      <c r="J8" s="532"/>
      <c r="K8" s="532"/>
    </row>
    <row r="9" spans="1:11" x14ac:dyDescent="0.25">
      <c r="A9" s="532"/>
      <c r="B9" s="532"/>
      <c r="C9" s="532"/>
      <c r="D9" s="532"/>
      <c r="E9" s="532"/>
      <c r="F9" s="532"/>
      <c r="G9" s="532"/>
      <c r="H9" s="532"/>
      <c r="I9" s="532"/>
      <c r="J9" s="532"/>
      <c r="K9" s="532"/>
    </row>
    <row r="10" spans="1:11" ht="15.75" x14ac:dyDescent="0.25">
      <c r="A10" s="532"/>
      <c r="B10" s="532"/>
      <c r="C10" s="532" t="s">
        <v>0</v>
      </c>
      <c r="D10" s="537" t="s">
        <v>1</v>
      </c>
      <c r="E10" s="538"/>
      <c r="F10" s="535" t="s">
        <v>2</v>
      </c>
      <c r="G10" s="537" t="s">
        <v>1</v>
      </c>
      <c r="H10" s="538"/>
      <c r="I10" s="535" t="s">
        <v>760</v>
      </c>
      <c r="J10" s="537" t="s">
        <v>1</v>
      </c>
      <c r="K10" s="538"/>
    </row>
    <row r="11" spans="1:11" ht="47.25" x14ac:dyDescent="0.25">
      <c r="A11" s="532"/>
      <c r="B11" s="532"/>
      <c r="C11" s="532"/>
      <c r="D11" s="478" t="s">
        <v>994</v>
      </c>
      <c r="E11" s="478" t="s">
        <v>995</v>
      </c>
      <c r="F11" s="536"/>
      <c r="G11" s="478" t="s">
        <v>994</v>
      </c>
      <c r="H11" s="478" t="s">
        <v>995</v>
      </c>
      <c r="I11" s="536"/>
      <c r="J11" s="478" t="s">
        <v>994</v>
      </c>
      <c r="K11" s="478" t="s">
        <v>995</v>
      </c>
    </row>
    <row r="12" spans="1:11" ht="63" x14ac:dyDescent="0.25">
      <c r="A12" s="479" t="s">
        <v>1154</v>
      </c>
      <c r="B12" s="480" t="s">
        <v>1155</v>
      </c>
      <c r="C12" s="481">
        <f t="shared" ref="C12:K12" si="0">C13+C39</f>
        <v>85891.733340000006</v>
      </c>
      <c r="D12" s="481">
        <f t="shared" si="0"/>
        <v>49770.299939999997</v>
      </c>
      <c r="E12" s="481">
        <f t="shared" si="0"/>
        <v>36121.433400000002</v>
      </c>
      <c r="F12" s="481">
        <f t="shared" si="0"/>
        <v>47127.801120000004</v>
      </c>
      <c r="G12" s="481">
        <f t="shared" si="0"/>
        <v>18075.5</v>
      </c>
      <c r="H12" s="481">
        <f t="shared" si="0"/>
        <v>29052.30112</v>
      </c>
      <c r="I12" s="481">
        <f t="shared" si="0"/>
        <v>49070.600000000006</v>
      </c>
      <c r="J12" s="481">
        <f t="shared" si="0"/>
        <v>19824</v>
      </c>
      <c r="K12" s="481">
        <f t="shared" si="0"/>
        <v>29246.600000000002</v>
      </c>
    </row>
    <row r="13" spans="1:11" s="485" customFormat="1" ht="47.25" x14ac:dyDescent="0.25">
      <c r="A13" s="482" t="s">
        <v>1156</v>
      </c>
      <c r="B13" s="483" t="s">
        <v>1157</v>
      </c>
      <c r="C13" s="484">
        <f t="shared" ref="C13:K13" si="1">C14+C16+C31+C38+C15</f>
        <v>85627.233340000006</v>
      </c>
      <c r="D13" s="484">
        <f t="shared" si="1"/>
        <v>49770.299939999997</v>
      </c>
      <c r="E13" s="484">
        <f t="shared" si="1"/>
        <v>35856.933400000002</v>
      </c>
      <c r="F13" s="484">
        <f t="shared" si="1"/>
        <v>46927.801120000004</v>
      </c>
      <c r="G13" s="484">
        <f t="shared" si="1"/>
        <v>18075.5</v>
      </c>
      <c r="H13" s="484">
        <f t="shared" si="1"/>
        <v>28852.30112</v>
      </c>
      <c r="I13" s="484">
        <f t="shared" si="1"/>
        <v>48870.600000000006</v>
      </c>
      <c r="J13" s="484">
        <f t="shared" si="1"/>
        <v>19824</v>
      </c>
      <c r="K13" s="484">
        <f t="shared" si="1"/>
        <v>29046.600000000002</v>
      </c>
    </row>
    <row r="14" spans="1:11" s="489" customFormat="1" ht="31.5" x14ac:dyDescent="0.25">
      <c r="A14" s="486" t="s">
        <v>1158</v>
      </c>
      <c r="B14" s="487" t="s">
        <v>307</v>
      </c>
      <c r="C14" s="488">
        <v>500</v>
      </c>
      <c r="D14" s="488">
        <v>0</v>
      </c>
      <c r="E14" s="488">
        <v>500</v>
      </c>
      <c r="F14" s="488">
        <v>500</v>
      </c>
      <c r="G14" s="488">
        <v>0</v>
      </c>
      <c r="H14" s="488">
        <v>500</v>
      </c>
      <c r="I14" s="488">
        <f>K14</f>
        <v>500</v>
      </c>
      <c r="J14" s="488">
        <v>0</v>
      </c>
      <c r="K14" s="488">
        <v>500</v>
      </c>
    </row>
    <row r="15" spans="1:11" s="489" customFormat="1" ht="15.75" x14ac:dyDescent="0.25">
      <c r="A15" s="486" t="s">
        <v>1159</v>
      </c>
      <c r="B15" s="490" t="s">
        <v>1160</v>
      </c>
      <c r="C15" s="488">
        <v>0</v>
      </c>
      <c r="D15" s="488">
        <v>0</v>
      </c>
      <c r="E15" s="488">
        <v>0</v>
      </c>
      <c r="F15" s="488">
        <v>0</v>
      </c>
      <c r="G15" s="488">
        <v>0</v>
      </c>
      <c r="H15" s="488">
        <v>0</v>
      </c>
      <c r="I15" s="488">
        <v>0</v>
      </c>
      <c r="J15" s="488">
        <v>0</v>
      </c>
      <c r="K15" s="488">
        <v>0</v>
      </c>
    </row>
    <row r="16" spans="1:11" s="489" customFormat="1" ht="15.75" x14ac:dyDescent="0.25">
      <c r="A16" s="486" t="s">
        <v>1161</v>
      </c>
      <c r="B16" s="490" t="s">
        <v>311</v>
      </c>
      <c r="C16" s="488">
        <f>C18+C19+C20+C21+C22+C30+C23+C24+C25+C26+C27+C28+C29</f>
        <v>55300.333340000005</v>
      </c>
      <c r="D16" s="488">
        <f t="shared" ref="D16:E16" si="2">D18+D19+D20+D21+D22+D30+D23+D24+D25+D26+D27+D28+D29</f>
        <v>49770.299939999997</v>
      </c>
      <c r="E16" s="488">
        <f t="shared" si="2"/>
        <v>5530.0334000000012</v>
      </c>
      <c r="F16" s="488">
        <f t="shared" ref="F16:K16" si="3">F18+F19+F20+F21+F22+F30</f>
        <v>20083.901120000002</v>
      </c>
      <c r="G16" s="488">
        <f t="shared" si="3"/>
        <v>18075.5</v>
      </c>
      <c r="H16" s="488">
        <f t="shared" si="3"/>
        <v>2008.40112</v>
      </c>
      <c r="I16" s="488">
        <f t="shared" si="3"/>
        <v>22026.7</v>
      </c>
      <c r="J16" s="488">
        <f t="shared" si="3"/>
        <v>19824</v>
      </c>
      <c r="K16" s="488">
        <f t="shared" si="3"/>
        <v>2202.6999999999998</v>
      </c>
    </row>
    <row r="17" spans="1:12" s="494" customFormat="1" ht="15.75" x14ac:dyDescent="0.25">
      <c r="A17" s="491"/>
      <c r="B17" s="492" t="s">
        <v>1</v>
      </c>
      <c r="C17" s="493"/>
      <c r="D17" s="493"/>
      <c r="E17" s="493"/>
      <c r="F17" s="493"/>
      <c r="G17" s="493"/>
      <c r="H17" s="493"/>
      <c r="I17" s="493"/>
      <c r="J17" s="493"/>
      <c r="K17" s="493"/>
    </row>
    <row r="18" spans="1:12" ht="31.5" x14ac:dyDescent="0.25">
      <c r="A18" s="495"/>
      <c r="B18" s="496" t="s">
        <v>1162</v>
      </c>
      <c r="C18" s="497">
        <f t="shared" ref="C18:C23" si="4">D18+E18</f>
        <v>15133.05999</v>
      </c>
      <c r="D18" s="497">
        <v>13619.753989999999</v>
      </c>
      <c r="E18" s="497">
        <v>1513.306</v>
      </c>
      <c r="F18" s="498">
        <f>G18+H18</f>
        <v>17432.111120000001</v>
      </c>
      <c r="G18" s="498">
        <v>15688.9</v>
      </c>
      <c r="H18" s="498">
        <v>1743.2111199999999</v>
      </c>
      <c r="I18" s="498">
        <v>0</v>
      </c>
      <c r="J18" s="498">
        <v>0</v>
      </c>
      <c r="K18" s="498">
        <v>0</v>
      </c>
    </row>
    <row r="19" spans="1:12" ht="31.5" x14ac:dyDescent="0.25">
      <c r="A19" s="495"/>
      <c r="B19" s="496" t="s">
        <v>1163</v>
      </c>
      <c r="C19" s="497">
        <f t="shared" si="4"/>
        <v>7495.6250300000002</v>
      </c>
      <c r="D19" s="497">
        <v>6746.0625200000004</v>
      </c>
      <c r="E19" s="497">
        <v>749.56250999999997</v>
      </c>
      <c r="F19" s="498">
        <v>0</v>
      </c>
      <c r="G19" s="498">
        <v>0</v>
      </c>
      <c r="H19" s="498">
        <v>0</v>
      </c>
      <c r="I19" s="498">
        <v>0</v>
      </c>
      <c r="J19" s="498">
        <v>0</v>
      </c>
      <c r="K19" s="498">
        <v>0</v>
      </c>
    </row>
    <row r="20" spans="1:12" ht="31.5" x14ac:dyDescent="0.25">
      <c r="A20" s="495"/>
      <c r="B20" s="496" t="s">
        <v>1164</v>
      </c>
      <c r="C20" s="497">
        <f t="shared" si="4"/>
        <v>6516.2107399999995</v>
      </c>
      <c r="D20" s="497">
        <v>5864.5896599999996</v>
      </c>
      <c r="E20" s="497">
        <v>651.62108000000001</v>
      </c>
      <c r="F20" s="498">
        <v>0</v>
      </c>
      <c r="G20" s="498">
        <v>0</v>
      </c>
      <c r="H20" s="498">
        <v>0</v>
      </c>
      <c r="I20" s="498">
        <v>0</v>
      </c>
      <c r="J20" s="498">
        <v>0</v>
      </c>
      <c r="K20" s="498">
        <v>0</v>
      </c>
    </row>
    <row r="21" spans="1:12" ht="207.75" customHeight="1" x14ac:dyDescent="0.25">
      <c r="A21" s="495"/>
      <c r="B21" s="510" t="s">
        <v>1165</v>
      </c>
      <c r="C21" s="497">
        <f t="shared" si="4"/>
        <v>8440.710500000001</v>
      </c>
      <c r="D21" s="497">
        <v>7596.6394300000002</v>
      </c>
      <c r="E21" s="497">
        <v>844.07106999999996</v>
      </c>
      <c r="F21" s="498">
        <v>0</v>
      </c>
      <c r="G21" s="498">
        <v>0</v>
      </c>
      <c r="H21" s="498">
        <v>0</v>
      </c>
      <c r="I21" s="498">
        <v>0</v>
      </c>
      <c r="J21" s="498">
        <v>0</v>
      </c>
      <c r="K21" s="498">
        <v>0</v>
      </c>
    </row>
    <row r="22" spans="1:12" s="494" customFormat="1" ht="141.75" x14ac:dyDescent="0.25">
      <c r="A22" s="491"/>
      <c r="B22" s="499" t="s">
        <v>1166</v>
      </c>
      <c r="C22" s="497">
        <f t="shared" si="4"/>
        <v>5443.1574999999993</v>
      </c>
      <c r="D22" s="497">
        <v>4898.8417399999998</v>
      </c>
      <c r="E22" s="497">
        <v>544.31575999999995</v>
      </c>
      <c r="F22" s="493">
        <v>0</v>
      </c>
      <c r="G22" s="493">
        <v>0</v>
      </c>
      <c r="H22" s="493">
        <v>0</v>
      </c>
      <c r="I22" s="493">
        <v>0</v>
      </c>
      <c r="J22" s="493">
        <v>0</v>
      </c>
      <c r="K22" s="493">
        <v>0</v>
      </c>
      <c r="L22" s="500"/>
    </row>
    <row r="23" spans="1:12" s="494" customFormat="1" ht="47.25" x14ac:dyDescent="0.25">
      <c r="A23" s="491"/>
      <c r="B23" s="499" t="s">
        <v>1189</v>
      </c>
      <c r="C23" s="497">
        <f t="shared" si="4"/>
        <v>3956.8194200000003</v>
      </c>
      <c r="D23" s="497">
        <v>3561.1374700000001</v>
      </c>
      <c r="E23" s="497">
        <v>395.68194999999997</v>
      </c>
      <c r="F23" s="493">
        <v>0</v>
      </c>
      <c r="G23" s="493">
        <v>0</v>
      </c>
      <c r="H23" s="493">
        <v>0</v>
      </c>
      <c r="I23" s="493">
        <v>0</v>
      </c>
      <c r="J23" s="493">
        <v>0</v>
      </c>
      <c r="K23" s="493">
        <v>0</v>
      </c>
      <c r="L23" s="500"/>
    </row>
    <row r="24" spans="1:12" s="494" customFormat="1" ht="31.5" x14ac:dyDescent="0.25">
      <c r="A24" s="491"/>
      <c r="B24" s="499" t="s">
        <v>1190</v>
      </c>
      <c r="C24" s="497">
        <f t="shared" ref="C24:C29" si="5">D24+E24</f>
        <v>574.79040000000009</v>
      </c>
      <c r="D24" s="497">
        <v>517.31136000000004</v>
      </c>
      <c r="E24" s="497">
        <v>57.479039999999998</v>
      </c>
      <c r="F24" s="493">
        <v>0</v>
      </c>
      <c r="G24" s="493">
        <v>0</v>
      </c>
      <c r="H24" s="493">
        <v>0</v>
      </c>
      <c r="I24" s="493">
        <v>0</v>
      </c>
      <c r="J24" s="493">
        <v>0</v>
      </c>
      <c r="K24" s="493">
        <v>0</v>
      </c>
      <c r="L24" s="500"/>
    </row>
    <row r="25" spans="1:12" s="494" customFormat="1" ht="31.5" x14ac:dyDescent="0.25">
      <c r="A25" s="491"/>
      <c r="B25" s="499" t="s">
        <v>1191</v>
      </c>
      <c r="C25" s="497">
        <f t="shared" si="5"/>
        <v>572.89800000000002</v>
      </c>
      <c r="D25" s="497">
        <v>515.60820000000001</v>
      </c>
      <c r="E25" s="497">
        <v>57.2898</v>
      </c>
      <c r="F25" s="493">
        <v>0</v>
      </c>
      <c r="G25" s="493">
        <v>0</v>
      </c>
      <c r="H25" s="493">
        <v>0</v>
      </c>
      <c r="I25" s="493">
        <v>0</v>
      </c>
      <c r="J25" s="493">
        <v>0</v>
      </c>
      <c r="K25" s="493">
        <v>0</v>
      </c>
      <c r="L25" s="500"/>
    </row>
    <row r="26" spans="1:12" s="494" customFormat="1" ht="31.5" x14ac:dyDescent="0.25">
      <c r="A26" s="491"/>
      <c r="B26" s="499" t="s">
        <v>1192</v>
      </c>
      <c r="C26" s="497">
        <f t="shared" si="5"/>
        <v>566.58000000000004</v>
      </c>
      <c r="D26" s="497">
        <v>509.92200000000003</v>
      </c>
      <c r="E26" s="497">
        <v>56.658000000000001</v>
      </c>
      <c r="F26" s="493">
        <v>0</v>
      </c>
      <c r="G26" s="493">
        <v>0</v>
      </c>
      <c r="H26" s="493">
        <v>0</v>
      </c>
      <c r="I26" s="493">
        <v>0</v>
      </c>
      <c r="J26" s="493">
        <v>0</v>
      </c>
      <c r="K26" s="493">
        <v>0</v>
      </c>
      <c r="L26" s="500"/>
    </row>
    <row r="27" spans="1:12" s="494" customFormat="1" ht="47.25" x14ac:dyDescent="0.25">
      <c r="A27" s="491"/>
      <c r="B27" s="499" t="s">
        <v>1193</v>
      </c>
      <c r="C27" s="497">
        <f t="shared" si="5"/>
        <v>567.41450999999995</v>
      </c>
      <c r="D27" s="497">
        <v>510.67304999999999</v>
      </c>
      <c r="E27" s="497">
        <v>56.741459999999996</v>
      </c>
      <c r="F27" s="493">
        <v>0</v>
      </c>
      <c r="G27" s="493">
        <v>0</v>
      </c>
      <c r="H27" s="493">
        <v>0</v>
      </c>
      <c r="I27" s="493">
        <v>0</v>
      </c>
      <c r="J27" s="493">
        <v>0</v>
      </c>
      <c r="K27" s="493">
        <v>0</v>
      </c>
      <c r="L27" s="500"/>
    </row>
    <row r="28" spans="1:12" s="494" customFormat="1" ht="31.5" x14ac:dyDescent="0.25">
      <c r="A28" s="491"/>
      <c r="B28" s="499" t="s">
        <v>1194</v>
      </c>
      <c r="C28" s="497">
        <f t="shared" si="5"/>
        <v>3561.7655999999997</v>
      </c>
      <c r="D28" s="497">
        <v>3205.5890399999998</v>
      </c>
      <c r="E28" s="497">
        <v>356.17655999999999</v>
      </c>
      <c r="F28" s="493">
        <v>0</v>
      </c>
      <c r="G28" s="493">
        <v>0</v>
      </c>
      <c r="H28" s="493">
        <v>0</v>
      </c>
      <c r="I28" s="493">
        <v>0</v>
      </c>
      <c r="J28" s="493">
        <v>0</v>
      </c>
      <c r="K28" s="493">
        <v>0</v>
      </c>
      <c r="L28" s="500"/>
    </row>
    <row r="29" spans="1:12" s="494" customFormat="1" ht="31.5" x14ac:dyDescent="0.25">
      <c r="A29" s="491"/>
      <c r="B29" s="499" t="s">
        <v>1195</v>
      </c>
      <c r="C29" s="497">
        <f t="shared" si="5"/>
        <v>2471.3016499999999</v>
      </c>
      <c r="D29" s="497">
        <v>2224.17148</v>
      </c>
      <c r="E29" s="497">
        <v>247.13016999999999</v>
      </c>
      <c r="F29" s="493">
        <v>0</v>
      </c>
      <c r="G29" s="493">
        <v>0</v>
      </c>
      <c r="H29" s="493">
        <v>0</v>
      </c>
      <c r="I29" s="493">
        <v>0</v>
      </c>
      <c r="J29" s="493">
        <v>0</v>
      </c>
      <c r="K29" s="493">
        <v>0</v>
      </c>
      <c r="L29" s="500"/>
    </row>
    <row r="30" spans="1:12" s="494" customFormat="1" ht="63" x14ac:dyDescent="0.25">
      <c r="A30" s="491"/>
      <c r="B30" s="499" t="s">
        <v>1179</v>
      </c>
      <c r="C30" s="493">
        <v>0</v>
      </c>
      <c r="D30" s="493">
        <v>0</v>
      </c>
      <c r="E30" s="493">
        <v>0</v>
      </c>
      <c r="F30" s="493">
        <f>G30+H30</f>
        <v>2651.79</v>
      </c>
      <c r="G30" s="493">
        <v>2386.6</v>
      </c>
      <c r="H30" s="493">
        <v>265.19</v>
      </c>
      <c r="I30" s="493">
        <f>J30+K30</f>
        <v>22026.7</v>
      </c>
      <c r="J30" s="493">
        <v>19824</v>
      </c>
      <c r="K30" s="493">
        <v>2202.6999999999998</v>
      </c>
      <c r="L30" s="500"/>
    </row>
    <row r="31" spans="1:12" s="489" customFormat="1" ht="15.75" x14ac:dyDescent="0.25">
      <c r="A31" s="486" t="s">
        <v>1167</v>
      </c>
      <c r="B31" s="490" t="s">
        <v>1168</v>
      </c>
      <c r="C31" s="488">
        <f>SUM(C33:C37)</f>
        <v>4083</v>
      </c>
      <c r="D31" s="488"/>
      <c r="E31" s="488">
        <f>SUM(E33:E37)</f>
        <v>4083</v>
      </c>
      <c r="F31" s="488">
        <v>0</v>
      </c>
      <c r="G31" s="488">
        <v>0</v>
      </c>
      <c r="H31" s="488">
        <v>0</v>
      </c>
      <c r="I31" s="488">
        <v>0</v>
      </c>
      <c r="J31" s="488">
        <v>0</v>
      </c>
      <c r="K31" s="488">
        <v>0</v>
      </c>
    </row>
    <row r="32" spans="1:12" ht="15.75" x14ac:dyDescent="0.25">
      <c r="A32" s="495"/>
      <c r="B32" s="501" t="s">
        <v>1</v>
      </c>
      <c r="C32" s="498"/>
      <c r="D32" s="498"/>
      <c r="E32" s="498"/>
      <c r="F32" s="498"/>
      <c r="G32" s="498"/>
      <c r="H32" s="498"/>
      <c r="I32" s="498"/>
      <c r="J32" s="498"/>
      <c r="K32" s="498"/>
    </row>
    <row r="33" spans="1:12" ht="47.25" x14ac:dyDescent="0.25">
      <c r="A33" s="495"/>
      <c r="B33" s="502" t="s">
        <v>1169</v>
      </c>
      <c r="C33" s="497">
        <f t="shared" ref="C33:C38" si="6">D33+E33</f>
        <v>188.2</v>
      </c>
      <c r="D33" s="498">
        <v>0</v>
      </c>
      <c r="E33" s="498">
        <v>188.2</v>
      </c>
      <c r="F33" s="498">
        <f>G33+H33</f>
        <v>0</v>
      </c>
      <c r="G33" s="498">
        <v>0</v>
      </c>
      <c r="H33" s="498">
        <v>0</v>
      </c>
      <c r="I33" s="498">
        <f>J33+K33</f>
        <v>0</v>
      </c>
      <c r="J33" s="498">
        <v>0</v>
      </c>
      <c r="K33" s="498">
        <v>0</v>
      </c>
    </row>
    <row r="34" spans="1:12" ht="31.5" x14ac:dyDescent="0.25">
      <c r="A34" s="495"/>
      <c r="B34" s="502" t="s">
        <v>1170</v>
      </c>
      <c r="C34" s="497">
        <f t="shared" si="6"/>
        <v>207.3</v>
      </c>
      <c r="D34" s="498">
        <v>0</v>
      </c>
      <c r="E34" s="498">
        <v>207.3</v>
      </c>
      <c r="F34" s="498">
        <v>0</v>
      </c>
      <c r="G34" s="498">
        <v>0</v>
      </c>
      <c r="H34" s="498">
        <v>0</v>
      </c>
      <c r="I34" s="498">
        <v>0</v>
      </c>
      <c r="J34" s="498">
        <v>0</v>
      </c>
      <c r="K34" s="498">
        <v>0</v>
      </c>
    </row>
    <row r="35" spans="1:12" ht="31.5" x14ac:dyDescent="0.25">
      <c r="A35" s="495"/>
      <c r="B35" s="502" t="s">
        <v>1171</v>
      </c>
      <c r="C35" s="497">
        <f t="shared" si="6"/>
        <v>313.60000000000002</v>
      </c>
      <c r="D35" s="498">
        <v>0</v>
      </c>
      <c r="E35" s="498">
        <v>313.60000000000002</v>
      </c>
      <c r="F35" s="498">
        <f>G35+H35</f>
        <v>0</v>
      </c>
      <c r="G35" s="498">
        <v>0</v>
      </c>
      <c r="H35" s="498">
        <v>0</v>
      </c>
      <c r="I35" s="498">
        <f>J35</f>
        <v>0</v>
      </c>
      <c r="J35" s="498">
        <v>0</v>
      </c>
      <c r="K35" s="498">
        <v>0</v>
      </c>
    </row>
    <row r="36" spans="1:12" ht="31.5" x14ac:dyDescent="0.25">
      <c r="A36" s="495"/>
      <c r="B36" s="502" t="s">
        <v>1172</v>
      </c>
      <c r="C36" s="497">
        <f t="shared" si="6"/>
        <v>1414.2</v>
      </c>
      <c r="D36" s="498">
        <v>0</v>
      </c>
      <c r="E36" s="498">
        <v>1414.2</v>
      </c>
      <c r="F36" s="498">
        <f>G36+H36</f>
        <v>0</v>
      </c>
      <c r="G36" s="498">
        <v>0</v>
      </c>
      <c r="H36" s="498">
        <v>0</v>
      </c>
      <c r="I36" s="498">
        <f>J36+K36</f>
        <v>0</v>
      </c>
      <c r="J36" s="498">
        <v>0</v>
      </c>
      <c r="K36" s="498">
        <v>0</v>
      </c>
    </row>
    <row r="37" spans="1:12" ht="31.5" x14ac:dyDescent="0.25">
      <c r="A37" s="495"/>
      <c r="B37" s="502" t="s">
        <v>1173</v>
      </c>
      <c r="C37" s="497">
        <f t="shared" si="6"/>
        <v>1959.7</v>
      </c>
      <c r="D37" s="498">
        <v>0</v>
      </c>
      <c r="E37" s="498">
        <v>1959.7</v>
      </c>
      <c r="F37" s="498">
        <f>G37+H37</f>
        <v>0</v>
      </c>
      <c r="G37" s="498">
        <v>0</v>
      </c>
      <c r="H37" s="498">
        <v>0</v>
      </c>
      <c r="I37" s="498">
        <v>0</v>
      </c>
      <c r="J37" s="498">
        <v>0</v>
      </c>
      <c r="K37" s="498">
        <v>0</v>
      </c>
      <c r="L37" s="503"/>
    </row>
    <row r="38" spans="1:12" s="489" customFormat="1" ht="15.75" x14ac:dyDescent="0.25">
      <c r="A38" s="486" t="s">
        <v>1174</v>
      </c>
      <c r="B38" s="490" t="s">
        <v>886</v>
      </c>
      <c r="C38" s="488">
        <f t="shared" si="6"/>
        <v>25743.9</v>
      </c>
      <c r="D38" s="488">
        <v>0</v>
      </c>
      <c r="E38" s="488">
        <v>25743.9</v>
      </c>
      <c r="F38" s="488">
        <f>G38+H38</f>
        <v>26343.9</v>
      </c>
      <c r="G38" s="488">
        <v>0</v>
      </c>
      <c r="H38" s="488">
        <v>26343.9</v>
      </c>
      <c r="I38" s="488">
        <f>J38+K38</f>
        <v>26343.9</v>
      </c>
      <c r="J38" s="504">
        <v>0</v>
      </c>
      <c r="K38" s="488">
        <v>26343.9</v>
      </c>
    </row>
    <row r="39" spans="1:12" s="485" customFormat="1" ht="47.25" x14ac:dyDescent="0.25">
      <c r="A39" s="482" t="s">
        <v>1175</v>
      </c>
      <c r="B39" s="483" t="s">
        <v>1176</v>
      </c>
      <c r="C39" s="484">
        <f>C40</f>
        <v>264.5</v>
      </c>
      <c r="D39" s="484">
        <v>0</v>
      </c>
      <c r="E39" s="484">
        <f>E40</f>
        <v>264.5</v>
      </c>
      <c r="F39" s="484">
        <f>H39</f>
        <v>200</v>
      </c>
      <c r="G39" s="484">
        <v>0</v>
      </c>
      <c r="H39" s="484">
        <f>H40</f>
        <v>200</v>
      </c>
      <c r="I39" s="484">
        <f>I40</f>
        <v>200</v>
      </c>
      <c r="J39" s="505">
        <v>0</v>
      </c>
      <c r="K39" s="484">
        <f>K40</f>
        <v>200</v>
      </c>
    </row>
    <row r="40" spans="1:12" ht="47.25" x14ac:dyDescent="0.25">
      <c r="A40" s="495" t="s">
        <v>1177</v>
      </c>
      <c r="B40" s="501" t="s">
        <v>1178</v>
      </c>
      <c r="C40" s="498">
        <f>E40</f>
        <v>264.5</v>
      </c>
      <c r="D40" s="498">
        <v>0</v>
      </c>
      <c r="E40" s="498">
        <v>264.5</v>
      </c>
      <c r="F40" s="498">
        <f>H40</f>
        <v>200</v>
      </c>
      <c r="G40" s="498">
        <v>0</v>
      </c>
      <c r="H40" s="498">
        <v>200</v>
      </c>
      <c r="I40" s="498">
        <f>K40</f>
        <v>200</v>
      </c>
      <c r="J40" s="506">
        <v>0</v>
      </c>
      <c r="K40" s="506">
        <v>200</v>
      </c>
    </row>
    <row r="41" spans="1:12" ht="15.75" x14ac:dyDescent="0.25">
      <c r="A41" s="507"/>
      <c r="B41" s="508"/>
      <c r="C41" s="509"/>
      <c r="D41" s="509"/>
      <c r="E41" s="509"/>
      <c r="F41" s="509"/>
      <c r="G41" s="509"/>
      <c r="H41" s="509"/>
      <c r="I41" s="509"/>
      <c r="J41" s="509"/>
      <c r="K41" s="509"/>
    </row>
  </sheetData>
  <mergeCells count="14">
    <mergeCell ref="F10:F11"/>
    <mergeCell ref="G10:H10"/>
    <mergeCell ref="I10:I11"/>
    <mergeCell ref="J10:K10"/>
    <mergeCell ref="I1:K1"/>
    <mergeCell ref="I2:K2"/>
    <mergeCell ref="I3:K3"/>
    <mergeCell ref="I4:K4"/>
    <mergeCell ref="A6:K6"/>
    <mergeCell ref="A8:A11"/>
    <mergeCell ref="B8:B11"/>
    <mergeCell ref="C8:K9"/>
    <mergeCell ref="C10:C11"/>
    <mergeCell ref="D10:E10"/>
  </mergeCells>
  <pageMargins left="0.7" right="0.7" top="0.75" bottom="0.75" header="0.3" footer="0.3"/>
  <pageSetup paperSize="9" scale="63" orientation="landscape" r:id="rId1"/>
  <colBreaks count="1" manualBreakCount="1">
    <brk id="11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E19"/>
  <sheetViews>
    <sheetView view="pageBreakPreview" zoomScale="83" zoomScaleNormal="80" zoomScaleSheetLayoutView="83" workbookViewId="0">
      <selection activeCell="B4" sqref="B4"/>
    </sheetView>
  </sheetViews>
  <sheetFormatPr defaultRowHeight="15" x14ac:dyDescent="0.25"/>
  <cols>
    <col min="1" max="1" width="25" customWidth="1"/>
    <col min="2" max="2" width="39" customWidth="1"/>
    <col min="3" max="3" width="11.85546875" customWidth="1"/>
    <col min="4" max="4" width="12.140625" customWidth="1"/>
    <col min="5" max="5" width="11.5703125" customWidth="1"/>
  </cols>
  <sheetData>
    <row r="1" spans="1:5" x14ac:dyDescent="0.25">
      <c r="A1" s="1"/>
      <c r="B1" s="1"/>
      <c r="C1" s="542" t="s">
        <v>991</v>
      </c>
      <c r="D1" s="542"/>
      <c r="E1" s="542"/>
    </row>
    <row r="2" spans="1:5" ht="25.5" customHeight="1" x14ac:dyDescent="0.25">
      <c r="A2" s="1"/>
      <c r="B2" s="36"/>
      <c r="C2" s="528" t="s">
        <v>510</v>
      </c>
      <c r="D2" s="528"/>
      <c r="E2" s="528"/>
    </row>
    <row r="3" spans="1:5" x14ac:dyDescent="0.25">
      <c r="A3" s="1"/>
      <c r="B3" s="37"/>
      <c r="C3" s="543" t="s">
        <v>464</v>
      </c>
      <c r="D3" s="543"/>
      <c r="E3" s="543"/>
    </row>
    <row r="4" spans="1:5" ht="15" customHeight="1" x14ac:dyDescent="0.25">
      <c r="A4" s="1"/>
      <c r="B4" s="427"/>
      <c r="C4" s="528" t="s">
        <v>1198</v>
      </c>
      <c r="D4" s="528"/>
      <c r="E4" s="528"/>
    </row>
    <row r="5" spans="1:5" ht="45" customHeight="1" x14ac:dyDescent="0.25">
      <c r="A5" s="540" t="s">
        <v>987</v>
      </c>
      <c r="B5" s="540"/>
      <c r="C5" s="540"/>
      <c r="D5" s="540"/>
      <c r="E5" s="540"/>
    </row>
    <row r="6" spans="1:5" ht="23.25" customHeight="1" x14ac:dyDescent="0.25">
      <c r="A6" s="1"/>
      <c r="B6" s="541" t="s">
        <v>3</v>
      </c>
      <c r="C6" s="541"/>
      <c r="D6" s="541"/>
      <c r="E6" s="541"/>
    </row>
    <row r="7" spans="1:5" ht="71.25" x14ac:dyDescent="0.25">
      <c r="A7" s="16" t="s">
        <v>417</v>
      </c>
      <c r="B7" s="16" t="s">
        <v>418</v>
      </c>
      <c r="C7" s="16" t="s">
        <v>0</v>
      </c>
      <c r="D7" s="16" t="s">
        <v>2</v>
      </c>
      <c r="E7" s="16" t="s">
        <v>760</v>
      </c>
    </row>
    <row r="8" spans="1:5" hidden="1" x14ac:dyDescent="0.25">
      <c r="A8" s="17"/>
      <c r="B8" s="17"/>
      <c r="C8" s="17"/>
      <c r="D8" s="17"/>
      <c r="E8" s="17"/>
    </row>
    <row r="9" spans="1:5" ht="45" x14ac:dyDescent="0.25">
      <c r="A9" s="18" t="s">
        <v>419</v>
      </c>
      <c r="B9" s="21" t="s">
        <v>420</v>
      </c>
      <c r="C9" s="23">
        <f>C10</f>
        <v>38023.469999999972</v>
      </c>
      <c r="D9" s="23">
        <f>D10</f>
        <v>2.3283064365386963E-10</v>
      </c>
      <c r="E9" s="23">
        <f>E10</f>
        <v>0</v>
      </c>
    </row>
    <row r="10" spans="1:5" ht="30" x14ac:dyDescent="0.25">
      <c r="A10" s="18" t="s">
        <v>4</v>
      </c>
      <c r="B10" s="21" t="s">
        <v>421</v>
      </c>
      <c r="C10" s="23">
        <f>(C14+C15)</f>
        <v>38023.469999999972</v>
      </c>
      <c r="D10" s="23">
        <f>(D14+D15)</f>
        <v>2.3283064365386963E-10</v>
      </c>
      <c r="E10" s="23">
        <f>(E14+E15)</f>
        <v>0</v>
      </c>
    </row>
    <row r="11" spans="1:5" ht="34.5" customHeight="1" x14ac:dyDescent="0.25">
      <c r="A11" s="17" t="s">
        <v>422</v>
      </c>
      <c r="B11" s="22" t="s">
        <v>423</v>
      </c>
      <c r="C11" s="24">
        <f t="shared" ref="C11:E12" si="0">C12</f>
        <v>-840910.7</v>
      </c>
      <c r="D11" s="24">
        <f t="shared" si="0"/>
        <v>-782885.39999999991</v>
      </c>
      <c r="E11" s="24">
        <f t="shared" si="0"/>
        <v>-746822.5</v>
      </c>
    </row>
    <row r="12" spans="1:5" ht="30" x14ac:dyDescent="0.25">
      <c r="A12" s="17" t="s">
        <v>424</v>
      </c>
      <c r="B12" s="22" t="s">
        <v>425</v>
      </c>
      <c r="C12" s="24">
        <f t="shared" si="0"/>
        <v>-840910.7</v>
      </c>
      <c r="D12" s="24">
        <f t="shared" si="0"/>
        <v>-782885.39999999991</v>
      </c>
      <c r="E12" s="24">
        <f t="shared" si="0"/>
        <v>-746822.5</v>
      </c>
    </row>
    <row r="13" spans="1:5" ht="30" x14ac:dyDescent="0.25">
      <c r="A13" s="17" t="s">
        <v>426</v>
      </c>
      <c r="B13" s="22" t="s">
        <v>427</v>
      </c>
      <c r="C13" s="24">
        <f>C14</f>
        <v>-840910.7</v>
      </c>
      <c r="D13" s="24">
        <f>D14</f>
        <v>-782885.39999999991</v>
      </c>
      <c r="E13" s="24">
        <f>E14</f>
        <v>-746822.5</v>
      </c>
    </row>
    <row r="14" spans="1:5" ht="45" x14ac:dyDescent="0.25">
      <c r="A14" s="17" t="s">
        <v>736</v>
      </c>
      <c r="B14" s="22" t="s">
        <v>1046</v>
      </c>
      <c r="C14" s="24">
        <f>'Приложение 1'!E189*-1</f>
        <v>-840910.7</v>
      </c>
      <c r="D14" s="24">
        <f>'Приложение 1'!H189*-1</f>
        <v>-782885.39999999991</v>
      </c>
      <c r="E14" s="24">
        <f>'Приложение 1'!K189*-1</f>
        <v>-746822.5</v>
      </c>
    </row>
    <row r="15" spans="1:5" ht="30" customHeight="1" x14ac:dyDescent="0.25">
      <c r="A15" s="17" t="s">
        <v>428</v>
      </c>
      <c r="B15" s="22" t="s">
        <v>429</v>
      </c>
      <c r="C15" s="24">
        <f>C16</f>
        <v>878934.16999999993</v>
      </c>
      <c r="D15" s="24">
        <f>D18</f>
        <v>782885.40000000014</v>
      </c>
      <c r="E15" s="24">
        <f>E18</f>
        <v>746822.5</v>
      </c>
    </row>
    <row r="16" spans="1:5" ht="30" x14ac:dyDescent="0.25">
      <c r="A16" s="17" t="s">
        <v>430</v>
      </c>
      <c r="B16" s="22" t="s">
        <v>431</v>
      </c>
      <c r="C16" s="24">
        <f>C17</f>
        <v>878934.16999999993</v>
      </c>
      <c r="D16" s="24">
        <f>D18</f>
        <v>782885.40000000014</v>
      </c>
      <c r="E16" s="24">
        <f>E18</f>
        <v>746822.5</v>
      </c>
    </row>
    <row r="17" spans="1:5" ht="30" x14ac:dyDescent="0.25">
      <c r="A17" s="17" t="s">
        <v>432</v>
      </c>
      <c r="B17" s="22" t="s">
        <v>433</v>
      </c>
      <c r="C17" s="24">
        <f>C18</f>
        <v>878934.16999999993</v>
      </c>
      <c r="D17" s="24">
        <f>D18</f>
        <v>782885.40000000014</v>
      </c>
      <c r="E17" s="24">
        <f>E18</f>
        <v>746822.5</v>
      </c>
    </row>
    <row r="18" spans="1:5" ht="45" x14ac:dyDescent="0.25">
      <c r="A18" s="17" t="s">
        <v>737</v>
      </c>
      <c r="B18" s="22" t="s">
        <v>1045</v>
      </c>
      <c r="C18" s="24">
        <f>'Приложение 2'!F620</f>
        <v>878934.16999999993</v>
      </c>
      <c r="D18" s="24">
        <f>'Приложение 2'!I620+9378.5-12.2</f>
        <v>782885.40000000014</v>
      </c>
      <c r="E18" s="24">
        <f>'Приложение 2'!L620+25630</f>
        <v>746822.5</v>
      </c>
    </row>
    <row r="19" spans="1:5" ht="27" customHeight="1" x14ac:dyDescent="0.25">
      <c r="A19" s="19"/>
      <c r="B19" s="20" t="s">
        <v>415</v>
      </c>
      <c r="C19" s="25">
        <f>C9</f>
        <v>38023.469999999972</v>
      </c>
      <c r="D19" s="25">
        <f>D9</f>
        <v>2.3283064365386963E-10</v>
      </c>
      <c r="E19" s="25">
        <f>E9</f>
        <v>0</v>
      </c>
    </row>
  </sheetData>
  <mergeCells count="6">
    <mergeCell ref="A5:E5"/>
    <mergeCell ref="B6:E6"/>
    <mergeCell ref="C4:E4"/>
    <mergeCell ref="C1:E1"/>
    <mergeCell ref="C3:E3"/>
    <mergeCell ref="C2:E2"/>
  </mergeCells>
  <pageMargins left="0.98425196850393704" right="0.19685039370078741" top="0.74803149606299213" bottom="0.74803149606299213" header="0" footer="0"/>
  <pageSetup paperSize="9" scale="8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view="pageBreakPreview" zoomScale="60" workbookViewId="0">
      <selection activeCell="D25" sqref="D25"/>
    </sheetView>
  </sheetViews>
  <sheetFormatPr defaultRowHeight="15" x14ac:dyDescent="0.25"/>
  <cols>
    <col min="1" max="1" width="13.5703125" customWidth="1"/>
    <col min="2" max="2" width="47.28515625" customWidth="1"/>
    <col min="3" max="3" width="9.7109375" bestFit="1" customWidth="1"/>
    <col min="4" max="4" width="9.28515625" bestFit="1" customWidth="1"/>
    <col min="5" max="5" width="9.7109375" bestFit="1" customWidth="1"/>
  </cols>
  <sheetData>
    <row r="1" spans="1:5" x14ac:dyDescent="0.25">
      <c r="A1" s="472"/>
      <c r="B1" s="472"/>
      <c r="C1" s="472"/>
      <c r="D1" s="472" t="s">
        <v>1145</v>
      </c>
      <c r="E1" s="472" t="s">
        <v>1146</v>
      </c>
    </row>
    <row r="2" spans="1:5" x14ac:dyDescent="0.25">
      <c r="A2" s="544" t="s">
        <v>34</v>
      </c>
      <c r="B2" s="546" t="s">
        <v>1020</v>
      </c>
      <c r="C2" s="164" t="s">
        <v>30</v>
      </c>
      <c r="D2" s="167">
        <v>120.5</v>
      </c>
      <c r="E2" s="472"/>
    </row>
    <row r="3" spans="1:5" x14ac:dyDescent="0.25">
      <c r="A3" s="545"/>
      <c r="B3" s="547"/>
      <c r="C3" s="164" t="s">
        <v>17</v>
      </c>
      <c r="D3" s="167">
        <v>-120.5</v>
      </c>
      <c r="E3" s="472"/>
    </row>
    <row r="4" spans="1:5" ht="39" x14ac:dyDescent="0.25">
      <c r="A4" s="164" t="s">
        <v>94</v>
      </c>
      <c r="B4" s="166" t="s">
        <v>95</v>
      </c>
      <c r="C4" s="164">
        <v>600</v>
      </c>
      <c r="D4" s="167">
        <v>374.6</v>
      </c>
      <c r="E4" s="472"/>
    </row>
    <row r="5" spans="1:5" ht="39" x14ac:dyDescent="0.25">
      <c r="A5" s="164" t="s">
        <v>144</v>
      </c>
      <c r="B5" s="166" t="s">
        <v>145</v>
      </c>
      <c r="C5" s="164">
        <v>600</v>
      </c>
      <c r="D5" s="167">
        <v>1567.1</v>
      </c>
      <c r="E5" s="472"/>
    </row>
    <row r="6" spans="1:5" ht="38.25" x14ac:dyDescent="0.25">
      <c r="A6" s="48" t="s">
        <v>1126</v>
      </c>
      <c r="B6" s="469" t="s">
        <v>1127</v>
      </c>
      <c r="C6" s="164">
        <v>600</v>
      </c>
      <c r="D6" s="167">
        <v>89.2</v>
      </c>
      <c r="E6" s="472"/>
    </row>
    <row r="7" spans="1:5" ht="76.5" x14ac:dyDescent="0.25">
      <c r="A7" s="181" t="s">
        <v>735</v>
      </c>
      <c r="B7" s="182" t="s">
        <v>759</v>
      </c>
      <c r="C7" s="164">
        <v>600</v>
      </c>
      <c r="D7" s="50">
        <v>177.7</v>
      </c>
      <c r="E7" s="472"/>
    </row>
    <row r="8" spans="1:5" ht="25.5" x14ac:dyDescent="0.25">
      <c r="A8" s="48" t="s">
        <v>1128</v>
      </c>
      <c r="B8" s="49" t="s">
        <v>1129</v>
      </c>
      <c r="C8" s="164">
        <v>600</v>
      </c>
      <c r="D8" s="50">
        <v>243.4</v>
      </c>
      <c r="E8" s="472"/>
    </row>
    <row r="9" spans="1:5" ht="25.5" x14ac:dyDescent="0.25">
      <c r="A9" s="48" t="s">
        <v>1131</v>
      </c>
      <c r="B9" s="49" t="s">
        <v>1130</v>
      </c>
      <c r="C9" s="164">
        <v>600</v>
      </c>
      <c r="D9" s="50">
        <v>4530.1000000000004</v>
      </c>
      <c r="E9" s="472"/>
    </row>
    <row r="10" spans="1:5" x14ac:dyDescent="0.25">
      <c r="A10" s="164" t="s">
        <v>171</v>
      </c>
      <c r="B10" s="166" t="s">
        <v>468</v>
      </c>
      <c r="C10" s="164" t="s">
        <v>37</v>
      </c>
      <c r="D10" s="189"/>
      <c r="E10" s="189">
        <v>3655.2</v>
      </c>
    </row>
    <row r="11" spans="1:5" ht="90" x14ac:dyDescent="0.25">
      <c r="A11" s="164" t="s">
        <v>185</v>
      </c>
      <c r="B11" s="190" t="s">
        <v>186</v>
      </c>
      <c r="C11" s="164" t="s">
        <v>187</v>
      </c>
      <c r="D11" s="472"/>
      <c r="E11" s="167">
        <v>7091.9</v>
      </c>
    </row>
    <row r="12" spans="1:5" ht="39" x14ac:dyDescent="0.25">
      <c r="A12" s="32" t="s">
        <v>1102</v>
      </c>
      <c r="B12" s="26" t="s">
        <v>1103</v>
      </c>
      <c r="C12" s="32" t="s">
        <v>17</v>
      </c>
      <c r="D12" s="472"/>
      <c r="E12" s="167">
        <v>218.2</v>
      </c>
    </row>
    <row r="13" spans="1:5" ht="39" x14ac:dyDescent="0.25">
      <c r="A13" s="164" t="s">
        <v>1142</v>
      </c>
      <c r="B13" s="166" t="s">
        <v>1141</v>
      </c>
      <c r="C13" s="164">
        <v>600</v>
      </c>
      <c r="D13" s="167">
        <v>264</v>
      </c>
      <c r="E13" s="167"/>
    </row>
    <row r="14" spans="1:5" ht="39" x14ac:dyDescent="0.25">
      <c r="A14" s="32" t="s">
        <v>1139</v>
      </c>
      <c r="B14" s="471" t="s">
        <v>1140</v>
      </c>
      <c r="C14" s="32" t="s">
        <v>64</v>
      </c>
      <c r="D14" s="39">
        <v>335</v>
      </c>
      <c r="E14" s="472"/>
    </row>
    <row r="15" spans="1:5" ht="39" x14ac:dyDescent="0.25">
      <c r="A15" s="32" t="s">
        <v>1137</v>
      </c>
      <c r="B15" s="26" t="s">
        <v>1138</v>
      </c>
      <c r="C15" s="32" t="s">
        <v>64</v>
      </c>
      <c r="D15" s="39">
        <v>403.4</v>
      </c>
      <c r="E15" s="472"/>
    </row>
    <row r="16" spans="1:5" ht="51" x14ac:dyDescent="0.25">
      <c r="A16" s="27" t="s">
        <v>1095</v>
      </c>
      <c r="B16" s="30" t="s">
        <v>1090</v>
      </c>
      <c r="C16" s="27" t="s">
        <v>64</v>
      </c>
      <c r="D16" s="39">
        <v>288.2</v>
      </c>
      <c r="E16" s="472"/>
    </row>
    <row r="17" spans="1:5" x14ac:dyDescent="0.25">
      <c r="A17" s="164" t="s">
        <v>276</v>
      </c>
      <c r="B17" s="212" t="s">
        <v>801</v>
      </c>
      <c r="C17" s="164" t="s">
        <v>17</v>
      </c>
      <c r="D17" s="472"/>
      <c r="E17" s="189">
        <v>409.38</v>
      </c>
    </row>
    <row r="18" spans="1:5" ht="39" x14ac:dyDescent="0.25">
      <c r="A18" s="164" t="s">
        <v>1100</v>
      </c>
      <c r="B18" s="201" t="s">
        <v>277</v>
      </c>
      <c r="C18" s="164" t="s">
        <v>17</v>
      </c>
      <c r="D18" s="472"/>
      <c r="E18" s="167">
        <v>900</v>
      </c>
    </row>
    <row r="19" spans="1:5" ht="26.25" x14ac:dyDescent="0.25">
      <c r="A19" s="164" t="s">
        <v>290</v>
      </c>
      <c r="B19" s="187" t="s">
        <v>291</v>
      </c>
      <c r="C19" s="164" t="s">
        <v>32</v>
      </c>
      <c r="D19" s="167">
        <v>228.3</v>
      </c>
      <c r="E19" s="472"/>
    </row>
    <row r="20" spans="1:5" ht="51.75" x14ac:dyDescent="0.25">
      <c r="A20" s="199" t="s">
        <v>1098</v>
      </c>
      <c r="B20" s="2" t="s">
        <v>1099</v>
      </c>
      <c r="C20" s="164" t="s">
        <v>17</v>
      </c>
      <c r="D20" s="472"/>
      <c r="E20" s="167">
        <v>634.93299999999999</v>
      </c>
    </row>
    <row r="21" spans="1:5" ht="38.25" hidden="1" x14ac:dyDescent="0.25">
      <c r="A21" s="48" t="s">
        <v>1118</v>
      </c>
      <c r="B21" s="49" t="s">
        <v>1119</v>
      </c>
      <c r="C21" s="164" t="s">
        <v>17</v>
      </c>
      <c r="D21" s="189">
        <v>0</v>
      </c>
      <c r="E21" s="472"/>
    </row>
    <row r="22" spans="1:5" x14ac:dyDescent="0.25">
      <c r="A22" s="164" t="s">
        <v>475</v>
      </c>
      <c r="B22" s="166" t="s">
        <v>755</v>
      </c>
      <c r="C22" s="164" t="s">
        <v>17</v>
      </c>
      <c r="D22" s="167">
        <v>-16.100000000000001</v>
      </c>
      <c r="E22" s="472"/>
    </row>
    <row r="23" spans="1:5" x14ac:dyDescent="0.25">
      <c r="A23" s="164" t="s">
        <v>1123</v>
      </c>
      <c r="B23" s="166" t="s">
        <v>1124</v>
      </c>
      <c r="C23" s="164" t="s">
        <v>17</v>
      </c>
      <c r="D23" s="167">
        <v>16.100000000000001</v>
      </c>
      <c r="E23" s="167">
        <v>91</v>
      </c>
    </row>
    <row r="24" spans="1:5" ht="64.5" x14ac:dyDescent="0.25">
      <c r="A24" s="164" t="s">
        <v>1144</v>
      </c>
      <c r="B24" s="166" t="s">
        <v>1143</v>
      </c>
      <c r="C24" s="164" t="s">
        <v>17</v>
      </c>
      <c r="D24" s="167">
        <v>72</v>
      </c>
      <c r="E24" s="472"/>
    </row>
    <row r="25" spans="1:5" ht="31.5" customHeight="1" x14ac:dyDescent="0.25">
      <c r="A25" s="164" t="s">
        <v>391</v>
      </c>
      <c r="B25" s="169" t="s">
        <v>392</v>
      </c>
      <c r="C25" s="164" t="s">
        <v>30</v>
      </c>
      <c r="D25" s="29">
        <v>426.7</v>
      </c>
      <c r="E25" s="472"/>
    </row>
    <row r="26" spans="1:5" ht="25.5" x14ac:dyDescent="0.25">
      <c r="A26" s="48" t="s">
        <v>1120</v>
      </c>
      <c r="B26" s="49" t="s">
        <v>1121</v>
      </c>
      <c r="C26" s="164" t="s">
        <v>30</v>
      </c>
      <c r="D26" s="167"/>
      <c r="E26" s="29">
        <v>67.5</v>
      </c>
    </row>
    <row r="27" spans="1:5" ht="25.5" x14ac:dyDescent="0.25">
      <c r="A27" s="48" t="s">
        <v>1148</v>
      </c>
      <c r="B27" s="28" t="s">
        <v>1149</v>
      </c>
      <c r="C27" s="9" t="s">
        <v>32</v>
      </c>
      <c r="D27" s="167"/>
      <c r="E27" s="167">
        <v>0.1</v>
      </c>
    </row>
    <row r="28" spans="1:5" x14ac:dyDescent="0.25">
      <c r="A28" s="548" t="s">
        <v>1147</v>
      </c>
      <c r="B28" s="549"/>
      <c r="C28" s="474">
        <f>SUM(D28:E28)</f>
        <v>22067.913</v>
      </c>
      <c r="D28" s="473">
        <f>SUM(D2:D26)</f>
        <v>8999.7000000000007</v>
      </c>
      <c r="E28" s="473">
        <f>SUM(E2:E27)</f>
        <v>13068.212999999998</v>
      </c>
    </row>
  </sheetData>
  <mergeCells count="3">
    <mergeCell ref="A2:A3"/>
    <mergeCell ref="B2:B3"/>
    <mergeCell ref="A28:B28"/>
  </mergeCells>
  <pageMargins left="0.70866141732283472" right="0.11811023622047245" top="0.15748031496062992" bottom="0.15748031496062992" header="0.31496062992125984" footer="0.31496062992125984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Приложение 1</vt:lpstr>
      <vt:lpstr>Приложение 2</vt:lpstr>
      <vt:lpstr>Приложение 3 </vt:lpstr>
      <vt:lpstr>приложение 4</vt:lpstr>
      <vt:lpstr>Приложение 5</vt:lpstr>
      <vt:lpstr>Приложение 6</vt:lpstr>
      <vt:lpstr>свод</vt:lpstr>
      <vt:lpstr>'Приложение 1'!Область_печати</vt:lpstr>
      <vt:lpstr>'Приложение 2'!Область_печати</vt:lpstr>
      <vt:lpstr>'Приложение 3 '!Область_печати</vt:lpstr>
      <vt:lpstr>'Приложение 5'!Область_печати</vt:lpstr>
      <vt:lpstr>Таблица_1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2022-03-23T07:59:04Z</cp:lastPrinted>
  <dcterms:created xsi:type="dcterms:W3CDTF">2019-10-23T10:00:46Z</dcterms:created>
  <dcterms:modified xsi:type="dcterms:W3CDTF">2022-03-24T11:21:58Z</dcterms:modified>
</cp:coreProperties>
</file>